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6_{DC7A1C79-4B6B-437E-B56B-574A2C904333}" xr6:coauthVersionLast="47" xr6:coauthVersionMax="47" xr10:uidLastSave="{00000000-0000-0000-0000-000000000000}"/>
  <bookViews>
    <workbookView xWindow="-108" yWindow="-108" windowWidth="23256" windowHeight="12576" xr2:uid="{4C7CDE2A-2A9F-4BFC-8D89-5208270BB4FC}"/>
  </bookViews>
  <sheets>
    <sheet name="Índice" sheetId="4" r:id="rId1"/>
    <sheet name="C 6.5.1 Bec por jurisdicción" sheetId="1" r:id="rId2"/>
    <sheet name="C 6.5.2 Bec por institución" sheetId="2" r:id="rId3"/>
    <sheet name="C 6.5.3 Invers por institución" sheetId="3"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7" i="3" l="1"/>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6" i="3"/>
  <c r="C71" i="3"/>
  <c r="D69" i="2"/>
  <c r="D63" i="2"/>
  <c r="D70" i="2" s="1"/>
  <c r="D29" i="1"/>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4" i="2"/>
  <c r="C69" i="2" s="1"/>
  <c r="C65" i="2"/>
  <c r="C66" i="2"/>
  <c r="C67" i="2"/>
  <c r="C68" i="2"/>
  <c r="C5" i="2"/>
  <c r="C29" i="1"/>
  <c r="C63" i="2" l="1"/>
  <c r="C70" i="2" s="1"/>
</calcChain>
</file>

<file path=xl/sharedStrings.xml><?xml version="1.0" encoding="utf-8"?>
<sst xmlns="http://schemas.openxmlformats.org/spreadsheetml/2006/main" count="186" uniqueCount="110">
  <si>
    <t>Jurisdicción</t>
  </si>
  <si>
    <t>Buenos Aires</t>
  </si>
  <si>
    <t>Catamarca</t>
  </si>
  <si>
    <t>Chaco</t>
  </si>
  <si>
    <t>Chubut</t>
  </si>
  <si>
    <t>Ciudad Autónoma de Buenos Aires</t>
  </si>
  <si>
    <t>Córdoba</t>
  </si>
  <si>
    <t>Corrientes</t>
  </si>
  <si>
    <t>Entre Ríos</t>
  </si>
  <si>
    <t>Formosa</t>
  </si>
  <si>
    <t>Jujuy</t>
  </si>
  <si>
    <t>La Pampa</t>
  </si>
  <si>
    <t>La Rioja</t>
  </si>
  <si>
    <t>Mendoza</t>
  </si>
  <si>
    <t>Misiones</t>
  </si>
  <si>
    <t>Neuquén</t>
  </si>
  <si>
    <t>Río Negro</t>
  </si>
  <si>
    <t>Salta</t>
  </si>
  <si>
    <t>San Juan</t>
  </si>
  <si>
    <t>San Luis</t>
  </si>
  <si>
    <t>Santa Cruz</t>
  </si>
  <si>
    <t>Santa Fe</t>
  </si>
  <si>
    <t>Santiago Del Estero</t>
  </si>
  <si>
    <t>Tierra del Fuego, Antártida e Islas del Atlántico Sur</t>
  </si>
  <si>
    <t>Tucumán</t>
  </si>
  <si>
    <t>Total</t>
  </si>
  <si>
    <t>Becas abril 2024 -septiembe 2024</t>
  </si>
  <si>
    <t>Becas octubre 2024-marzo 2025</t>
  </si>
  <si>
    <t>Institución</t>
  </si>
  <si>
    <t>Instituto Universitario de la Policía Federal Argentina</t>
  </si>
  <si>
    <t>Universidad de Buenos Aires</t>
  </si>
  <si>
    <t>Universidad de la Defensa Nacional</t>
  </si>
  <si>
    <t>Universidad Nacional Arturo Jauretche</t>
  </si>
  <si>
    <t>Universidad Nacional de Avellaneda</t>
  </si>
  <si>
    <t>Universidad Nacional de Catamarca</t>
  </si>
  <si>
    <t>Universidad Nacional de Chilecito</t>
  </si>
  <si>
    <t>Universidad Nacional de Córdoba</t>
  </si>
  <si>
    <t>Universidad Nacional de Cuyo</t>
  </si>
  <si>
    <t>Universidad Nacional de Entre Ríos</t>
  </si>
  <si>
    <t>Universidad Nacional de Formosa</t>
  </si>
  <si>
    <t>Universidad Nacional de General Sarmiento</t>
  </si>
  <si>
    <t>Universidad Nacional de Hurlingham</t>
  </si>
  <si>
    <t>Universidad Nacional de Jujuy</t>
  </si>
  <si>
    <t>Universidad Nacional de La Matanza</t>
  </si>
  <si>
    <t>Universidad Nacional de La Pampa</t>
  </si>
  <si>
    <t>Universidad Nacional de la Patagonia Austral</t>
  </si>
  <si>
    <t>Universidad Nacional de la Patagonia San Juan Bosco</t>
  </si>
  <si>
    <t>Universidad Nacional de La Plata</t>
  </si>
  <si>
    <t>Universidad Nacional de La Rioja</t>
  </si>
  <si>
    <t>Universidad Nacional de Lanús</t>
  </si>
  <si>
    <t>Universidad Nacional de las Artes</t>
  </si>
  <si>
    <t>Universidad Nacional de Lomas de Zamora</t>
  </si>
  <si>
    <t>Universidad Nacional de los Comechingones</t>
  </si>
  <si>
    <t>Universidad Nacional de Luján</t>
  </si>
  <si>
    <t>Universidad Nacional de Mar del Plata</t>
  </si>
  <si>
    <t>Universidad Nacional de Misiones</t>
  </si>
  <si>
    <t>Universidad Nacional de Moreno</t>
  </si>
  <si>
    <t>Universidad Nacional de Quilmes</t>
  </si>
  <si>
    <t>Universidad Nacional de Rafaela</t>
  </si>
  <si>
    <t>Universidad Nacional de Río Cuarto</t>
  </si>
  <si>
    <t>Universidad Nacional de Río Negro</t>
  </si>
  <si>
    <t>Universidad Nacional de Rosario</t>
  </si>
  <si>
    <t>Universidad Nacional de Salta</t>
  </si>
  <si>
    <t>Universidad Nacional de San Antonio de Areco</t>
  </si>
  <si>
    <t>Universidad Nacional de San Juan</t>
  </si>
  <si>
    <t>Universidad Nacional de San Luis</t>
  </si>
  <si>
    <t>Universidad Nacional de San Martín</t>
  </si>
  <si>
    <t>Universidad Nacional de Santiago del Estero</t>
  </si>
  <si>
    <t>Universidad Nacional de Tierra del Fuego, Antártida e Islas del Atlántico Sur</t>
  </si>
  <si>
    <t>Universidad Nacional de Tres de Febrero</t>
  </si>
  <si>
    <t>Universidad Nacional de Tucumán</t>
  </si>
  <si>
    <t>Universidad Nacional de Villa María</t>
  </si>
  <si>
    <t>Universidad Nacional de Villa Mercedes</t>
  </si>
  <si>
    <t>Universidad Nacional del Alto Uruguay</t>
  </si>
  <si>
    <t>Universidad Nacional del Centro de la Provincia de Buenos Aires</t>
  </si>
  <si>
    <t>Universidad Nacional del Chaco Austral</t>
  </si>
  <si>
    <t>Universidad Nacional del Comahue</t>
  </si>
  <si>
    <t>Universidad Nacional del Litoral</t>
  </si>
  <si>
    <t>Universidad Nacional del Nordeste</t>
  </si>
  <si>
    <t>Universidad Nacional del Noroeste de la Provincia de Buenos Aires</t>
  </si>
  <si>
    <t>Universidad Nacional del Oeste</t>
  </si>
  <si>
    <t>Universidad Nacional del Sur</t>
  </si>
  <si>
    <t>Universidad Nacional Guillermo Brown</t>
  </si>
  <si>
    <t>Universidad Nacional José Clemente Paz</t>
  </si>
  <si>
    <t>Universidad Nacional Raúl Scalabrini Ortiz</t>
  </si>
  <si>
    <t>Universidad Pedagógica Nacional</t>
  </si>
  <si>
    <t>Universidad Tecnológica Nacional</t>
  </si>
  <si>
    <t>Subtotal de becas en Instituciones Nacionales</t>
  </si>
  <si>
    <t>Universidad Autónoma de Entre Ríos</t>
  </si>
  <si>
    <t>Universidad del Chubut</t>
  </si>
  <si>
    <t>Universidad Provincial de Córdoba</t>
  </si>
  <si>
    <t>Universidad Provincial de Ezeiza</t>
  </si>
  <si>
    <t>Universidad Provincial del Sudoeste</t>
  </si>
  <si>
    <t>Subotal de becas en Instituciones Provinciales</t>
  </si>
  <si>
    <t>Becas</t>
  </si>
  <si>
    <t>Inversión</t>
  </si>
  <si>
    <t>Período abril 2024 -septiembe 2024</t>
  </si>
  <si>
    <t>Período octubre 2024-marzo 2025</t>
  </si>
  <si>
    <t>Total inversión Convocatoria 2024</t>
  </si>
  <si>
    <r>
      <rPr>
        <b/>
        <sz val="11"/>
        <color theme="1"/>
        <rFont val="Aptos Narrow"/>
        <family val="2"/>
        <scheme val="minor"/>
      </rPr>
      <t>Cuadro 6.5.1</t>
    </r>
    <r>
      <rPr>
        <sz val="11"/>
        <color theme="1"/>
        <rFont val="Aptos Narrow"/>
        <family val="2"/>
        <scheme val="minor"/>
      </rPr>
      <t xml:space="preserve"> - Becas adjudicadas por jurisdicción. Año 2024</t>
    </r>
  </si>
  <si>
    <r>
      <rPr>
        <b/>
        <sz val="8"/>
        <color theme="1"/>
        <rFont val="Arial"/>
        <family val="2"/>
      </rPr>
      <t>Nota 1:</t>
    </r>
    <r>
      <rPr>
        <sz val="8"/>
        <color theme="1"/>
        <rFont val="Arial"/>
        <family val="2"/>
      </rPr>
      <t xml:space="preserve"> La Convocatoria 2024 tuvo una duración de 12 meses, comenzando en abril de 2024 y finalizando en marzo de 2025. La cuota mensual de la beca fue de $81.685 para todo el periodo. </t>
    </r>
  </si>
  <si>
    <r>
      <rPr>
        <b/>
        <sz val="8"/>
        <color theme="1"/>
        <rFont val="Arial"/>
        <family val="2"/>
      </rPr>
      <t>Nota 2:</t>
    </r>
    <r>
      <rPr>
        <sz val="8"/>
        <color theme="1"/>
        <rFont val="Arial"/>
        <family val="2"/>
      </rPr>
      <t xml:space="preserve"> En septiembre de 2024 se realizó una certificación del cumplimiento de requerimientos del Programa. Las vacantes liberadas fueron ocupadas por postulantes en lista de espera, completando nuevamente un grupo máximo de 36.000 becarios para el resto de la convocatoria (de octubre de 2024 a marzo de 2025).  </t>
    </r>
  </si>
  <si>
    <r>
      <t xml:space="preserve">Cuadro 6.5.2 - </t>
    </r>
    <r>
      <rPr>
        <sz val="10"/>
        <color theme="1"/>
        <rFont val="Arial"/>
        <family val="2"/>
      </rPr>
      <t>Becas adjudicadas por institución. Año 2024</t>
    </r>
  </si>
  <si>
    <r>
      <t xml:space="preserve">Cuadro 6.5.3 - </t>
    </r>
    <r>
      <rPr>
        <sz val="10"/>
        <color rgb="FF000000"/>
        <rFont val="Arial"/>
        <family val="2"/>
      </rPr>
      <t>Inversión en pesos del Programa de Becas Estratégicas Manuel Belgrano por institución del becario. Año 2024</t>
    </r>
  </si>
  <si>
    <t>Índice</t>
  </si>
  <si>
    <t>Cuadros y Gráficos</t>
  </si>
  <si>
    <t>Cuadro 6.5.1 - Becarios y becarias Manuel Belgrano por jurisdicción. Año 2024</t>
  </si>
  <si>
    <t>Cuadro 6.5.2 - Becarios y becarias Belgrano por institución. Año 2024</t>
  </si>
  <si>
    <t>Cuadro 6.5.3 - Inversión en pesos del Programa de Becas Estratégicas Manuel Belgrano por institución del becario o becaria. Año 2024</t>
  </si>
  <si>
    <r>
      <rPr>
        <b/>
        <sz val="8"/>
        <color theme="1"/>
        <rFont val="Arial"/>
        <family val="2"/>
      </rPr>
      <t>Nota 3:</t>
    </r>
    <r>
      <rPr>
        <sz val="8"/>
        <color theme="1"/>
        <rFont val="Arial"/>
        <family val="2"/>
      </rPr>
      <t xml:space="preserve"> En la Convocatoria 2024 hubo pago extraordinario único a todos los becarios por un monto de $69.000. Fue realizado a mediados del mes de enero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</si>
</sst>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5" x14ac:knownFonts="1">
    <font>
      <sz val="11"/>
      <color theme="1"/>
      <name val="Aptos Narrow"/>
      <family val="2"/>
      <scheme val="minor"/>
    </font>
    <font>
      <sz val="11"/>
      <color theme="1"/>
      <name val="Aptos Narrow"/>
      <family val="2"/>
      <scheme val="minor"/>
    </font>
    <font>
      <b/>
      <sz val="9"/>
      <color theme="1"/>
      <name val="Arial"/>
      <family val="2"/>
    </font>
    <font>
      <sz val="9"/>
      <color theme="1"/>
      <name val="Arial"/>
      <family val="2"/>
    </font>
    <font>
      <b/>
      <sz val="11"/>
      <color theme="1"/>
      <name val="Aptos Narrow"/>
      <family val="2"/>
      <scheme val="minor"/>
    </font>
    <font>
      <sz val="8"/>
      <color theme="1"/>
      <name val="Arial"/>
      <family val="2"/>
    </font>
    <font>
      <b/>
      <sz val="8"/>
      <color theme="1"/>
      <name val="Arial"/>
      <family val="2"/>
    </font>
    <font>
      <b/>
      <sz val="10"/>
      <color theme="1"/>
      <name val="Arial"/>
      <family val="2"/>
    </font>
    <font>
      <sz val="10"/>
      <color theme="1"/>
      <name val="Arial"/>
      <family val="2"/>
    </font>
    <font>
      <u/>
      <sz val="11"/>
      <color theme="10"/>
      <name val="Aptos Narrow"/>
      <family val="2"/>
      <scheme val="minor"/>
    </font>
    <font>
      <b/>
      <sz val="10"/>
      <color rgb="FF000000"/>
      <name val="Arial"/>
      <family val="2"/>
    </font>
    <font>
      <sz val="10"/>
      <color rgb="FF000000"/>
      <name val="Arial"/>
      <family val="2"/>
    </font>
    <font>
      <b/>
      <sz val="11"/>
      <color theme="0"/>
      <name val="Arial"/>
      <family val="2"/>
    </font>
    <font>
      <sz val="11"/>
      <color theme="1"/>
      <name val="Arial"/>
      <family val="2"/>
    </font>
    <font>
      <b/>
      <sz val="11"/>
      <color theme="1"/>
      <name val="Arial"/>
      <family val="2"/>
    </font>
  </fonts>
  <fills count="6">
    <fill>
      <patternFill patternType="none"/>
    </fill>
    <fill>
      <patternFill patternType="gray125"/>
    </fill>
    <fill>
      <patternFill patternType="solid">
        <fgColor theme="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9" fillId="0" borderId="0" applyNumberFormat="0" applyFill="0" applyBorder="0" applyAlignment="0" applyProtection="0"/>
    <xf numFmtId="0" fontId="1" fillId="0" borderId="0"/>
  </cellStyleXfs>
  <cellXfs count="25">
    <xf numFmtId="0" fontId="0" fillId="0" borderId="0" xfId="0"/>
    <xf numFmtId="0" fontId="3" fillId="0" borderId="1" xfId="0" applyFont="1" applyBorder="1"/>
    <xf numFmtId="3" fontId="3" fillId="0" borderId="1" xfId="0" applyNumberFormat="1" applyFont="1" applyBorder="1"/>
    <xf numFmtId="164" fontId="3" fillId="0" borderId="1" xfId="1" applyNumberFormat="1" applyFont="1" applyBorder="1"/>
    <xf numFmtId="164" fontId="3" fillId="0" borderId="1" xfId="0" applyNumberFormat="1" applyFon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3" fontId="2" fillId="2" borderId="1" xfId="0" applyNumberFormat="1" applyFont="1" applyFill="1" applyBorder="1"/>
    <xf numFmtId="164" fontId="2" fillId="2" borderId="1" xfId="1" applyNumberFormat="1" applyFont="1" applyFill="1" applyBorder="1"/>
    <xf numFmtId="164" fontId="2" fillId="2" borderId="1" xfId="0" applyNumberFormat="1" applyFont="1" applyFill="1" applyBorder="1"/>
    <xf numFmtId="0" fontId="5" fillId="0" borderId="0" xfId="0" applyFont="1"/>
    <xf numFmtId="0" fontId="7" fillId="0" borderId="0" xfId="0" applyFont="1"/>
    <xf numFmtId="0" fontId="10" fillId="0" borderId="0" xfId="0" applyFont="1"/>
    <xf numFmtId="0" fontId="12" fillId="3" borderId="1" xfId="3" applyFont="1" applyFill="1" applyBorder="1" applyAlignment="1">
      <alignment horizontal="center" vertical="center" wrapText="1"/>
    </xf>
    <xf numFmtId="0" fontId="13" fillId="0" borderId="0" xfId="3" applyFont="1" applyAlignment="1">
      <alignment vertical="center" wrapText="1"/>
    </xf>
    <xf numFmtId="0" fontId="14" fillId="4" borderId="1" xfId="3" applyFont="1" applyFill="1" applyBorder="1" applyAlignment="1">
      <alignment horizontal="center" vertical="center" wrapText="1"/>
    </xf>
    <xf numFmtId="0" fontId="9" fillId="0" borderId="1" xfId="2" applyBorder="1" applyAlignment="1">
      <alignment vertical="center" wrapText="1"/>
    </xf>
    <xf numFmtId="0" fontId="9" fillId="5" borderId="1" xfId="2" applyFill="1" applyBorder="1" applyAlignment="1">
      <alignment vertical="center" wrapText="1"/>
    </xf>
    <xf numFmtId="0" fontId="0" fillId="0" borderId="0" xfId="0" applyAlignment="1">
      <alignment horizontal="left"/>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2" fillId="2" borderId="1" xfId="0" applyFont="1" applyFill="1" applyBorder="1" applyAlignment="1">
      <alignment horizontal="left" vertical="center" wrapText="1"/>
    </xf>
  </cellXfs>
  <cellStyles count="4">
    <cellStyle name="Hipervínculo" xfId="2" builtinId="8"/>
    <cellStyle name="Moneda" xfId="1" builtinId="4"/>
    <cellStyle name="Normal" xfId="0" builtinId="0"/>
    <cellStyle name="Normal 5 2" xfId="3" xr:uid="{2E6AA78E-7232-4E8E-83EF-834ECBE721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Francisco\Becas%20Manuel%20Belgrano\Convocatoria%202024\Inscripci&#243;n%202024\Resultados%20certificaci&#243;n%20Belgrano%20(renovantes%20y%20nuevos)%202024%20(06.06.2024).xlsx" TargetMode="External"/><Relationship Id="rId1" Type="http://schemas.openxmlformats.org/officeDocument/2006/relationships/externalLinkPath" Target="file:///D:\Francisco\Becas%20Manuel%20Belgrano\Convocatoria%202024\Inscripci&#243;n%202024\Resultados%20certificaci&#243;n%20Belgrano%20(renovantes%20y%20nuevos)%202024%20(06.06.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novantes"/>
      <sheetName val="Nuevos Postulantes"/>
      <sheetName val="Consolidado"/>
    </sheetNames>
    <sheetDataSet>
      <sheetData sheetId="0"/>
      <sheetData sheetId="1"/>
      <sheetData sheetId="2">
        <row r="79">
          <cell r="A79" t="str">
            <v>Universidad</v>
          </cell>
          <cell r="B79" t="str">
            <v>Cantidad de becarios</v>
          </cell>
        </row>
        <row r="80">
          <cell r="A80" t="str">
            <v>Instituto Universitario de la Policía Federal Argentina</v>
          </cell>
          <cell r="B80">
            <v>0</v>
          </cell>
        </row>
        <row r="81">
          <cell r="A81" t="str">
            <v>Universidad Autónoma de Entre Ríos</v>
          </cell>
          <cell r="B81">
            <v>355</v>
          </cell>
        </row>
        <row r="82">
          <cell r="A82" t="str">
            <v>Universidad de Buenos Aires</v>
          </cell>
          <cell r="B82">
            <v>1459</v>
          </cell>
        </row>
        <row r="83">
          <cell r="A83" t="str">
            <v>Universidad de la Defensa Nacional</v>
          </cell>
          <cell r="B83">
            <v>131</v>
          </cell>
        </row>
        <row r="84">
          <cell r="A84" t="str">
            <v>Universidad del Chubut</v>
          </cell>
          <cell r="B84">
            <v>48</v>
          </cell>
        </row>
        <row r="85">
          <cell r="A85" t="str">
            <v>Universidad Nacional Arturo Jauretche</v>
          </cell>
          <cell r="B85">
            <v>625</v>
          </cell>
        </row>
        <row r="86">
          <cell r="A86" t="str">
            <v>Universidad Nacional de Avellaneda</v>
          </cell>
          <cell r="B86">
            <v>168</v>
          </cell>
        </row>
        <row r="87">
          <cell r="A87" t="str">
            <v>Universidad Nacional de Catamarca</v>
          </cell>
          <cell r="B87">
            <v>534</v>
          </cell>
        </row>
        <row r="88">
          <cell r="A88" t="str">
            <v>Universidad Nacional de Chilecito</v>
          </cell>
          <cell r="B88">
            <v>66</v>
          </cell>
        </row>
        <row r="89">
          <cell r="A89" t="str">
            <v>Universidad Nacional de Córdoba</v>
          </cell>
          <cell r="B89">
            <v>1926</v>
          </cell>
        </row>
        <row r="90">
          <cell r="A90" t="str">
            <v>Universidad Nacional de Cuyo</v>
          </cell>
          <cell r="B90">
            <v>597</v>
          </cell>
        </row>
        <row r="91">
          <cell r="A91" t="str">
            <v>Universidad Nacional de Entre Ríos</v>
          </cell>
          <cell r="B91">
            <v>642</v>
          </cell>
        </row>
        <row r="92">
          <cell r="A92" t="str">
            <v>Universidad Nacional de Formosa</v>
          </cell>
          <cell r="B92">
            <v>498</v>
          </cell>
        </row>
        <row r="93">
          <cell r="A93" t="str">
            <v>Universidad Nacional de General Sarmiento</v>
          </cell>
          <cell r="B93">
            <v>565</v>
          </cell>
        </row>
        <row r="94">
          <cell r="A94" t="str">
            <v>Universidad Nacional de Hurlingham</v>
          </cell>
          <cell r="B94">
            <v>833</v>
          </cell>
        </row>
        <row r="95">
          <cell r="A95" t="str">
            <v>Universidad Nacional de Jujuy</v>
          </cell>
          <cell r="B95">
            <v>1281</v>
          </cell>
        </row>
        <row r="96">
          <cell r="A96" t="str">
            <v>Universidad Nacional de La Matanza</v>
          </cell>
          <cell r="B96">
            <v>335</v>
          </cell>
        </row>
        <row r="97">
          <cell r="A97" t="str">
            <v>Universidad Nacional de La Pampa</v>
          </cell>
          <cell r="B97">
            <v>370</v>
          </cell>
        </row>
        <row r="98">
          <cell r="A98" t="str">
            <v>Universidad Nacional de la Patagonia Austral</v>
          </cell>
          <cell r="B98">
            <v>174</v>
          </cell>
        </row>
        <row r="99">
          <cell r="A99" t="str">
            <v>Universidad Nacional de la Patagonia San Juan Bosco</v>
          </cell>
          <cell r="B99">
            <v>259</v>
          </cell>
        </row>
        <row r="100">
          <cell r="A100" t="str">
            <v>Universidad Nacional de La Plata</v>
          </cell>
          <cell r="B100">
            <v>2103</v>
          </cell>
        </row>
        <row r="101">
          <cell r="A101" t="str">
            <v>Universidad Nacional de La Rioja</v>
          </cell>
          <cell r="B101">
            <v>709</v>
          </cell>
        </row>
        <row r="102">
          <cell r="A102" t="str">
            <v>Universidad Nacional de Lanús</v>
          </cell>
          <cell r="B102">
            <v>256</v>
          </cell>
        </row>
        <row r="103">
          <cell r="A103" t="str">
            <v>Universidad Nacional de las Artes</v>
          </cell>
          <cell r="B103">
            <v>64</v>
          </cell>
        </row>
        <row r="104">
          <cell r="A104" t="str">
            <v>Universidad Nacional de Lomas de Zamora</v>
          </cell>
          <cell r="B104">
            <v>480</v>
          </cell>
        </row>
        <row r="105">
          <cell r="A105" t="str">
            <v>Universidad Nacional de los Comechingones</v>
          </cell>
          <cell r="B105">
            <v>38</v>
          </cell>
        </row>
        <row r="106">
          <cell r="A106" t="str">
            <v>Universidad Nacional de Luján</v>
          </cell>
          <cell r="B106">
            <v>268</v>
          </cell>
        </row>
        <row r="107">
          <cell r="A107" t="str">
            <v>Universidad Nacional de Mar del Plata</v>
          </cell>
          <cell r="B107">
            <v>464</v>
          </cell>
        </row>
        <row r="108">
          <cell r="A108" t="str">
            <v>Universidad Nacional de Misiones</v>
          </cell>
          <cell r="B108">
            <v>973</v>
          </cell>
        </row>
        <row r="109">
          <cell r="A109" t="str">
            <v>Universidad Nacional de Moreno</v>
          </cell>
          <cell r="B109">
            <v>256</v>
          </cell>
        </row>
        <row r="110">
          <cell r="A110" t="str">
            <v>Universidad Nacional de Quilmes</v>
          </cell>
          <cell r="B110">
            <v>435</v>
          </cell>
        </row>
        <row r="111">
          <cell r="A111" t="str">
            <v>Universidad Nacional de Rafaela</v>
          </cell>
          <cell r="B111">
            <v>60</v>
          </cell>
        </row>
        <row r="112">
          <cell r="A112" t="str">
            <v>Universidad Nacional de Río Cuarto</v>
          </cell>
          <cell r="B112">
            <v>681</v>
          </cell>
        </row>
        <row r="113">
          <cell r="A113" t="str">
            <v>Universidad Nacional de Río Negro</v>
          </cell>
          <cell r="B113">
            <v>263</v>
          </cell>
        </row>
        <row r="114">
          <cell r="A114" t="str">
            <v>Universidad Nacional de Rosario</v>
          </cell>
          <cell r="B114">
            <v>635</v>
          </cell>
        </row>
        <row r="115">
          <cell r="A115" t="str">
            <v>Universidad Nacional de Salta</v>
          </cell>
          <cell r="B115">
            <v>1415</v>
          </cell>
        </row>
        <row r="116">
          <cell r="A116" t="str">
            <v>Universidad Nacional de San Antonio de Areco</v>
          </cell>
          <cell r="B116">
            <v>75</v>
          </cell>
        </row>
        <row r="117">
          <cell r="A117" t="str">
            <v>Universidad Nacional de San Juan</v>
          </cell>
          <cell r="B117">
            <v>448</v>
          </cell>
        </row>
        <row r="118">
          <cell r="A118" t="str">
            <v>Universidad Nacional de San Luis</v>
          </cell>
          <cell r="B118">
            <v>533</v>
          </cell>
        </row>
        <row r="119">
          <cell r="A119" t="str">
            <v>Universidad Nacional de San Martín</v>
          </cell>
          <cell r="B119">
            <v>141</v>
          </cell>
        </row>
        <row r="120">
          <cell r="A120" t="str">
            <v>Universidad Nacional de Santiago del Estero</v>
          </cell>
          <cell r="B120">
            <v>473</v>
          </cell>
        </row>
        <row r="121">
          <cell r="A121" t="str">
            <v>Universidad Nacional de Tierra del Fuego, Antártida e Islas del Atlántico Sur</v>
          </cell>
          <cell r="B121">
            <v>22</v>
          </cell>
        </row>
        <row r="122">
          <cell r="A122" t="str">
            <v>Universidad Nacional de Tres de Febrero</v>
          </cell>
          <cell r="B122">
            <v>63</v>
          </cell>
        </row>
        <row r="123">
          <cell r="A123" t="str">
            <v>Universidad Nacional de Tucumán</v>
          </cell>
          <cell r="B123">
            <v>1433</v>
          </cell>
        </row>
        <row r="124">
          <cell r="A124" t="str">
            <v>Universidad Nacional de Villa María</v>
          </cell>
          <cell r="B124">
            <v>185</v>
          </cell>
        </row>
        <row r="125">
          <cell r="A125" t="str">
            <v>Universidad Nacional de Villa Mercedes</v>
          </cell>
          <cell r="B125">
            <v>136</v>
          </cell>
        </row>
        <row r="126">
          <cell r="A126" t="str">
            <v>Universidad Nacional del Alto Uruguay</v>
          </cell>
          <cell r="B126">
            <v>27</v>
          </cell>
        </row>
        <row r="127">
          <cell r="A127" t="str">
            <v>Universidad Nacional del Centro de la Provincia de Buenos Aires</v>
          </cell>
          <cell r="B127">
            <v>565</v>
          </cell>
        </row>
        <row r="128">
          <cell r="A128" t="str">
            <v>Universidad Nacional del Chaco Austral</v>
          </cell>
          <cell r="B128">
            <v>444</v>
          </cell>
        </row>
        <row r="129">
          <cell r="A129" t="str">
            <v>Universidad Nacional del Comahue</v>
          </cell>
          <cell r="B129">
            <v>171</v>
          </cell>
        </row>
        <row r="130">
          <cell r="A130" t="str">
            <v>Universidad Nacional del Litoral</v>
          </cell>
          <cell r="B130">
            <v>650</v>
          </cell>
        </row>
        <row r="131">
          <cell r="A131" t="str">
            <v>Universidad Nacional del Nordeste</v>
          </cell>
          <cell r="B131">
            <v>1867</v>
          </cell>
        </row>
        <row r="132">
          <cell r="A132" t="str">
            <v>Universidad Nacional del Noroeste de la Provincia de Buenos Aires</v>
          </cell>
          <cell r="B132">
            <v>264</v>
          </cell>
        </row>
        <row r="133">
          <cell r="A133" t="str">
            <v>Universidad Nacional del Oeste</v>
          </cell>
          <cell r="B133">
            <v>224</v>
          </cell>
        </row>
        <row r="134">
          <cell r="A134" t="str">
            <v>Universidad Nacional del Sur</v>
          </cell>
          <cell r="B134">
            <v>536</v>
          </cell>
        </row>
        <row r="135">
          <cell r="A135" t="str">
            <v>Universidad Nacional Guillermo Brown</v>
          </cell>
          <cell r="B135">
            <v>51</v>
          </cell>
        </row>
        <row r="136">
          <cell r="A136" t="str">
            <v>Universidad Nacional José Clemente Paz</v>
          </cell>
          <cell r="B136">
            <v>227</v>
          </cell>
        </row>
        <row r="137">
          <cell r="A137" t="str">
            <v>Universidad Nacional Raúl Scalabrini Ortiz</v>
          </cell>
          <cell r="B137">
            <v>41</v>
          </cell>
        </row>
        <row r="138">
          <cell r="A138" t="str">
            <v>Universidad Pedagógica Nacional</v>
          </cell>
          <cell r="B138">
            <v>54</v>
          </cell>
        </row>
        <row r="139">
          <cell r="A139" t="str">
            <v>Universidad Provincial de Córdoba</v>
          </cell>
          <cell r="B139">
            <v>21</v>
          </cell>
        </row>
        <row r="140">
          <cell r="A140" t="str">
            <v>Universidad Provincial de Ezeiza</v>
          </cell>
          <cell r="B140">
            <v>400</v>
          </cell>
        </row>
        <row r="141">
          <cell r="A141" t="str">
            <v>Universidad Provincial del Sudoeste</v>
          </cell>
          <cell r="B141">
            <v>43</v>
          </cell>
        </row>
        <row r="142">
          <cell r="A142" t="str">
            <v>Universidad Tecnológica Nacional</v>
          </cell>
          <cell r="B142">
            <v>6940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5D5FF-BC6D-42B1-B102-23E326D28054}">
  <dimension ref="B1:B6"/>
  <sheetViews>
    <sheetView tabSelected="1" workbookViewId="0">
      <selection activeCell="B14" sqref="B14"/>
    </sheetView>
  </sheetViews>
  <sheetFormatPr baseColWidth="10" defaultRowHeight="14.4" x14ac:dyDescent="0.3"/>
  <cols>
    <col min="1" max="1" width="2.77734375" customWidth="1"/>
    <col min="2" max="2" width="150" customWidth="1"/>
  </cols>
  <sheetData>
    <row r="1" spans="2:2" x14ac:dyDescent="0.3">
      <c r="B1" s="14" t="s">
        <v>104</v>
      </c>
    </row>
    <row r="2" spans="2:2" x14ac:dyDescent="0.3">
      <c r="B2" s="15"/>
    </row>
    <row r="3" spans="2:2" x14ac:dyDescent="0.3">
      <c r="B3" s="16" t="s">
        <v>105</v>
      </c>
    </row>
    <row r="4" spans="2:2" x14ac:dyDescent="0.3">
      <c r="B4" s="17" t="s">
        <v>106</v>
      </c>
    </row>
    <row r="5" spans="2:2" x14ac:dyDescent="0.3">
      <c r="B5" s="18" t="s">
        <v>107</v>
      </c>
    </row>
    <row r="6" spans="2:2" x14ac:dyDescent="0.3">
      <c r="B6" s="18" t="s">
        <v>108</v>
      </c>
    </row>
  </sheetData>
  <hyperlinks>
    <hyperlink ref="B4" location="'C 6.5.1 Bec por jurisdicción'!A1" display="Cuadro 6.5.1 - Becarios y becarias Manuel Belgrano por jurisdicción. Año 2024" xr:uid="{649AAC5E-234A-4BEE-A7E4-6B1D1F347279}"/>
    <hyperlink ref="B5" location="'C 6.5.2 Bec por institución'!A1" display="Cuadro 6.5.2 - Becarios y becarias Belgrano por institución. Año 2024" xr:uid="{F9D671D2-4B3D-47D1-B9BA-E9028440025E}"/>
    <hyperlink ref="B6" location="'C 6.5.3 Invers por institución'!A1" display="Cuadro 6.5.3 - Inversión en pesos del Programa de Becas Estratégicas Manuel Belgrano por institución del becario o becaria. Año 2024" xr:uid="{6C9C06D4-DCF0-424A-A4E0-2E563A8EF2A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69D95-3682-4D9B-918D-F969489AA033}">
  <dimension ref="A2:D32"/>
  <sheetViews>
    <sheetView showGridLines="0" workbookViewId="0"/>
  </sheetViews>
  <sheetFormatPr baseColWidth="10" defaultRowHeight="14.4" x14ac:dyDescent="0.3"/>
  <cols>
    <col min="1" max="1" width="2.33203125" customWidth="1"/>
    <col min="2" max="2" width="68.77734375" bestFit="1" customWidth="1"/>
    <col min="3" max="3" width="18.5546875" customWidth="1"/>
    <col min="4" max="4" width="18" bestFit="1" customWidth="1"/>
  </cols>
  <sheetData>
    <row r="2" spans="1:4" x14ac:dyDescent="0.3">
      <c r="A2" s="19" t="s">
        <v>99</v>
      </c>
      <c r="B2" s="19"/>
      <c r="C2" s="19"/>
      <c r="D2" s="19"/>
    </row>
    <row r="4" spans="1:4" ht="24" x14ac:dyDescent="0.3">
      <c r="B4" s="5" t="s">
        <v>0</v>
      </c>
      <c r="C4" s="6" t="s">
        <v>26</v>
      </c>
      <c r="D4" s="6" t="s">
        <v>27</v>
      </c>
    </row>
    <row r="5" spans="1:4" x14ac:dyDescent="0.3">
      <c r="B5" s="1" t="s">
        <v>1</v>
      </c>
      <c r="C5" s="2">
        <v>10745</v>
      </c>
      <c r="D5" s="2">
        <v>10764</v>
      </c>
    </row>
    <row r="6" spans="1:4" x14ac:dyDescent="0.3">
      <c r="B6" s="1" t="s">
        <v>2</v>
      </c>
      <c r="C6" s="2">
        <v>534</v>
      </c>
      <c r="D6" s="2">
        <v>577</v>
      </c>
    </row>
    <row r="7" spans="1:4" x14ac:dyDescent="0.3">
      <c r="B7" s="1" t="s">
        <v>3</v>
      </c>
      <c r="C7" s="2">
        <v>1147</v>
      </c>
      <c r="D7" s="2">
        <v>1091</v>
      </c>
    </row>
    <row r="8" spans="1:4" x14ac:dyDescent="0.3">
      <c r="B8" s="1" t="s">
        <v>4</v>
      </c>
      <c r="C8" s="2">
        <v>343</v>
      </c>
      <c r="D8" s="2">
        <v>339</v>
      </c>
    </row>
    <row r="9" spans="1:4" x14ac:dyDescent="0.3">
      <c r="B9" s="1" t="s">
        <v>5</v>
      </c>
      <c r="C9" s="2">
        <v>2051</v>
      </c>
      <c r="D9" s="2">
        <v>2071</v>
      </c>
    </row>
    <row r="10" spans="1:4" x14ac:dyDescent="0.3">
      <c r="B10" s="1" t="s">
        <v>6</v>
      </c>
      <c r="C10" s="2">
        <v>4589</v>
      </c>
      <c r="D10" s="2">
        <v>4745</v>
      </c>
    </row>
    <row r="11" spans="1:4" x14ac:dyDescent="0.3">
      <c r="B11" s="1" t="s">
        <v>7</v>
      </c>
      <c r="C11" s="2">
        <v>1511</v>
      </c>
      <c r="D11" s="2">
        <v>1349</v>
      </c>
    </row>
    <row r="12" spans="1:4" x14ac:dyDescent="0.3">
      <c r="B12" s="1" t="s">
        <v>8</v>
      </c>
      <c r="C12" s="2">
        <v>1415</v>
      </c>
      <c r="D12" s="2">
        <v>1354</v>
      </c>
    </row>
    <row r="13" spans="1:4" x14ac:dyDescent="0.3">
      <c r="B13" s="1" t="s">
        <v>9</v>
      </c>
      <c r="C13" s="2">
        <v>498</v>
      </c>
      <c r="D13" s="2">
        <v>500</v>
      </c>
    </row>
    <row r="14" spans="1:4" x14ac:dyDescent="0.3">
      <c r="B14" s="1" t="s">
        <v>10</v>
      </c>
      <c r="C14" s="2">
        <v>1281</v>
      </c>
      <c r="D14" s="2">
        <v>1278</v>
      </c>
    </row>
    <row r="15" spans="1:4" x14ac:dyDescent="0.3">
      <c r="B15" s="1" t="s">
        <v>11</v>
      </c>
      <c r="C15" s="2">
        <v>370</v>
      </c>
      <c r="D15" s="2">
        <v>371</v>
      </c>
    </row>
    <row r="16" spans="1:4" x14ac:dyDescent="0.3">
      <c r="B16" s="1" t="s">
        <v>12</v>
      </c>
      <c r="C16" s="2">
        <v>901</v>
      </c>
      <c r="D16" s="2">
        <v>904</v>
      </c>
    </row>
    <row r="17" spans="1:4" x14ac:dyDescent="0.3">
      <c r="B17" s="1" t="s">
        <v>13</v>
      </c>
      <c r="C17" s="2">
        <v>1319</v>
      </c>
      <c r="D17" s="2">
        <v>1379</v>
      </c>
    </row>
    <row r="18" spans="1:4" x14ac:dyDescent="0.3">
      <c r="B18" s="1" t="s">
        <v>14</v>
      </c>
      <c r="C18" s="2">
        <v>1000</v>
      </c>
      <c r="D18" s="2">
        <v>1000</v>
      </c>
    </row>
    <row r="19" spans="1:4" x14ac:dyDescent="0.3">
      <c r="B19" s="1" t="s">
        <v>15</v>
      </c>
      <c r="C19" s="2">
        <v>152</v>
      </c>
      <c r="D19" s="2">
        <v>157</v>
      </c>
    </row>
    <row r="20" spans="1:4" x14ac:dyDescent="0.3">
      <c r="B20" s="1" t="s">
        <v>16</v>
      </c>
      <c r="C20" s="2">
        <v>311</v>
      </c>
      <c r="D20" s="2">
        <v>311</v>
      </c>
    </row>
    <row r="21" spans="1:4" x14ac:dyDescent="0.3">
      <c r="B21" s="1" t="s">
        <v>17</v>
      </c>
      <c r="C21" s="2">
        <v>1415</v>
      </c>
      <c r="D21" s="2">
        <v>1489</v>
      </c>
    </row>
    <row r="22" spans="1:4" x14ac:dyDescent="0.3">
      <c r="B22" s="1" t="s">
        <v>18</v>
      </c>
      <c r="C22" s="2">
        <v>448</v>
      </c>
      <c r="D22" s="2">
        <v>448</v>
      </c>
    </row>
    <row r="23" spans="1:4" x14ac:dyDescent="0.3">
      <c r="B23" s="1" t="s">
        <v>19</v>
      </c>
      <c r="C23" s="2">
        <v>707</v>
      </c>
      <c r="D23" s="2">
        <v>707</v>
      </c>
    </row>
    <row r="24" spans="1:4" x14ac:dyDescent="0.3">
      <c r="B24" s="1" t="s">
        <v>20</v>
      </c>
      <c r="C24" s="2">
        <v>229</v>
      </c>
      <c r="D24" s="2">
        <v>227</v>
      </c>
    </row>
    <row r="25" spans="1:4" x14ac:dyDescent="0.3">
      <c r="B25" s="1" t="s">
        <v>21</v>
      </c>
      <c r="C25" s="2">
        <v>2138</v>
      </c>
      <c r="D25" s="2">
        <v>1998</v>
      </c>
    </row>
    <row r="26" spans="1:4" x14ac:dyDescent="0.3">
      <c r="B26" s="1" t="s">
        <v>22</v>
      </c>
      <c r="C26" s="2">
        <v>473</v>
      </c>
      <c r="D26" s="2">
        <v>473</v>
      </c>
    </row>
    <row r="27" spans="1:4" x14ac:dyDescent="0.3">
      <c r="B27" s="1" t="s">
        <v>23</v>
      </c>
      <c r="C27" s="2">
        <v>65</v>
      </c>
      <c r="D27" s="2">
        <v>67</v>
      </c>
    </row>
    <row r="28" spans="1:4" x14ac:dyDescent="0.3">
      <c r="B28" s="1" t="s">
        <v>24</v>
      </c>
      <c r="C28" s="2">
        <v>2358</v>
      </c>
      <c r="D28" s="2">
        <v>2401</v>
      </c>
    </row>
    <row r="29" spans="1:4" x14ac:dyDescent="0.3">
      <c r="B29" s="7" t="s">
        <v>25</v>
      </c>
      <c r="C29" s="8">
        <f>SUM(C5:C28)</f>
        <v>36000</v>
      </c>
      <c r="D29" s="8">
        <f>SUM(D5:D28)</f>
        <v>36000</v>
      </c>
    </row>
    <row r="31" spans="1:4" x14ac:dyDescent="0.3">
      <c r="A31" s="11" t="s">
        <v>100</v>
      </c>
    </row>
    <row r="32" spans="1:4" x14ac:dyDescent="0.3">
      <c r="A32" s="11" t="s">
        <v>101</v>
      </c>
    </row>
  </sheetData>
  <mergeCells count="1">
    <mergeCell ref="A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95E3-A45F-4D77-ADDB-A7AF8862BC35}">
  <dimension ref="A2:D73"/>
  <sheetViews>
    <sheetView showGridLines="0" workbookViewId="0"/>
  </sheetViews>
  <sheetFormatPr baseColWidth="10" defaultRowHeight="14.4" x14ac:dyDescent="0.3"/>
  <cols>
    <col min="1" max="1" width="2.109375" customWidth="1"/>
    <col min="2" max="2" width="68.77734375" bestFit="1" customWidth="1"/>
    <col min="3" max="3" width="21.21875" bestFit="1" customWidth="1"/>
    <col min="4" max="4" width="18" bestFit="1" customWidth="1"/>
  </cols>
  <sheetData>
    <row r="2" spans="1:4" x14ac:dyDescent="0.3">
      <c r="A2" s="12" t="s">
        <v>102</v>
      </c>
    </row>
    <row r="4" spans="1:4" ht="24" x14ac:dyDescent="0.3">
      <c r="B4" s="5" t="s">
        <v>28</v>
      </c>
      <c r="C4" s="6" t="s">
        <v>26</v>
      </c>
      <c r="D4" s="6" t="s">
        <v>27</v>
      </c>
    </row>
    <row r="5" spans="1:4" x14ac:dyDescent="0.3">
      <c r="B5" s="1" t="s">
        <v>29</v>
      </c>
      <c r="C5" s="2">
        <f>VLOOKUP(B5,[1]Consolidado!$A$79:$B$142,2,FALSE)</f>
        <v>0</v>
      </c>
      <c r="D5" s="2">
        <v>4</v>
      </c>
    </row>
    <row r="6" spans="1:4" x14ac:dyDescent="0.3">
      <c r="B6" s="1" t="s">
        <v>30</v>
      </c>
      <c r="C6" s="2">
        <f>VLOOKUP(B6,[1]Consolidado!$A$79:$B$142,2,FALSE)</f>
        <v>1459</v>
      </c>
      <c r="D6" s="2">
        <v>1467</v>
      </c>
    </row>
    <row r="7" spans="1:4" x14ac:dyDescent="0.3">
      <c r="B7" s="1" t="s">
        <v>31</v>
      </c>
      <c r="C7" s="2">
        <f>VLOOKUP(B7,[1]Consolidado!$A$79:$B$142,2,FALSE)</f>
        <v>131</v>
      </c>
      <c r="D7" s="2">
        <v>134</v>
      </c>
    </row>
    <row r="8" spans="1:4" x14ac:dyDescent="0.3">
      <c r="B8" s="1" t="s">
        <v>32</v>
      </c>
      <c r="C8" s="2">
        <f>VLOOKUP(B8,[1]Consolidado!$A$79:$B$142,2,FALSE)</f>
        <v>625</v>
      </c>
      <c r="D8" s="2">
        <v>622</v>
      </c>
    </row>
    <row r="9" spans="1:4" x14ac:dyDescent="0.3">
      <c r="B9" s="1" t="s">
        <v>33</v>
      </c>
      <c r="C9" s="2">
        <f>VLOOKUP(B9,[1]Consolidado!$A$79:$B$142,2,FALSE)</f>
        <v>168</v>
      </c>
      <c r="D9" s="2">
        <v>169</v>
      </c>
    </row>
    <row r="10" spans="1:4" x14ac:dyDescent="0.3">
      <c r="B10" s="1" t="s">
        <v>34</v>
      </c>
      <c r="C10" s="2">
        <f>VLOOKUP(B10,[1]Consolidado!$A$79:$B$142,2,FALSE)</f>
        <v>534</v>
      </c>
      <c r="D10" s="2">
        <v>577</v>
      </c>
    </row>
    <row r="11" spans="1:4" x14ac:dyDescent="0.3">
      <c r="B11" s="1" t="s">
        <v>35</v>
      </c>
      <c r="C11" s="2">
        <f>VLOOKUP(B11,[1]Consolidado!$A$79:$B$142,2,FALSE)</f>
        <v>66</v>
      </c>
      <c r="D11" s="2">
        <v>66</v>
      </c>
    </row>
    <row r="12" spans="1:4" x14ac:dyDescent="0.3">
      <c r="B12" s="1" t="s">
        <v>36</v>
      </c>
      <c r="C12" s="2">
        <f>VLOOKUP(B12,[1]Consolidado!$A$79:$B$142,2,FALSE)</f>
        <v>1926</v>
      </c>
      <c r="D12" s="2">
        <v>1930</v>
      </c>
    </row>
    <row r="13" spans="1:4" x14ac:dyDescent="0.3">
      <c r="B13" s="1" t="s">
        <v>37</v>
      </c>
      <c r="C13" s="2">
        <f>VLOOKUP(B13,[1]Consolidado!$A$79:$B$142,2,FALSE)</f>
        <v>597</v>
      </c>
      <c r="D13" s="2">
        <v>637</v>
      </c>
    </row>
    <row r="14" spans="1:4" x14ac:dyDescent="0.3">
      <c r="B14" s="1" t="s">
        <v>38</v>
      </c>
      <c r="C14" s="2">
        <f>VLOOKUP(B14,[1]Consolidado!$A$79:$B$142,2,FALSE)</f>
        <v>642</v>
      </c>
      <c r="D14" s="2">
        <v>578</v>
      </c>
    </row>
    <row r="15" spans="1:4" x14ac:dyDescent="0.3">
      <c r="B15" s="1" t="s">
        <v>39</v>
      </c>
      <c r="C15" s="2">
        <f>VLOOKUP(B15,[1]Consolidado!$A$79:$B$142,2,FALSE)</f>
        <v>498</v>
      </c>
      <c r="D15" s="2">
        <v>500</v>
      </c>
    </row>
    <row r="16" spans="1:4" x14ac:dyDescent="0.3">
      <c r="B16" s="1" t="s">
        <v>40</v>
      </c>
      <c r="C16" s="2">
        <f>VLOOKUP(B16,[1]Consolidado!$A$79:$B$142,2,FALSE)</f>
        <v>565</v>
      </c>
      <c r="D16" s="2">
        <v>565</v>
      </c>
    </row>
    <row r="17" spans="2:4" x14ac:dyDescent="0.3">
      <c r="B17" s="1" t="s">
        <v>41</v>
      </c>
      <c r="C17" s="2">
        <f>VLOOKUP(B17,[1]Consolidado!$A$79:$B$142,2,FALSE)</f>
        <v>833</v>
      </c>
      <c r="D17" s="2">
        <v>831</v>
      </c>
    </row>
    <row r="18" spans="2:4" x14ac:dyDescent="0.3">
      <c r="B18" s="1" t="s">
        <v>42</v>
      </c>
      <c r="C18" s="2">
        <f>VLOOKUP(B18,[1]Consolidado!$A$79:$B$142,2,FALSE)</f>
        <v>1281</v>
      </c>
      <c r="D18" s="2">
        <v>1278</v>
      </c>
    </row>
    <row r="19" spans="2:4" x14ac:dyDescent="0.3">
      <c r="B19" s="1" t="s">
        <v>43</v>
      </c>
      <c r="C19" s="2">
        <f>VLOOKUP(B19,[1]Consolidado!$A$79:$B$142,2,FALSE)</f>
        <v>335</v>
      </c>
      <c r="D19" s="2">
        <v>346</v>
      </c>
    </row>
    <row r="20" spans="2:4" x14ac:dyDescent="0.3">
      <c r="B20" s="1" t="s">
        <v>44</v>
      </c>
      <c r="C20" s="2">
        <f>VLOOKUP(B20,[1]Consolidado!$A$79:$B$142,2,FALSE)</f>
        <v>370</v>
      </c>
      <c r="D20" s="2">
        <v>371</v>
      </c>
    </row>
    <row r="21" spans="2:4" x14ac:dyDescent="0.3">
      <c r="B21" s="1" t="s">
        <v>45</v>
      </c>
      <c r="C21" s="2">
        <f>VLOOKUP(B21,[1]Consolidado!$A$79:$B$142,2,FALSE)</f>
        <v>174</v>
      </c>
      <c r="D21" s="2">
        <v>173</v>
      </c>
    </row>
    <row r="22" spans="2:4" x14ac:dyDescent="0.3">
      <c r="B22" s="1" t="s">
        <v>46</v>
      </c>
      <c r="C22" s="2">
        <f>VLOOKUP(B22,[1]Consolidado!$A$79:$B$142,2,FALSE)</f>
        <v>259</v>
      </c>
      <c r="D22" s="2">
        <v>258</v>
      </c>
    </row>
    <row r="23" spans="2:4" x14ac:dyDescent="0.3">
      <c r="B23" s="1" t="s">
        <v>47</v>
      </c>
      <c r="C23" s="2">
        <f>VLOOKUP(B23,[1]Consolidado!$A$79:$B$142,2,FALSE)</f>
        <v>2103</v>
      </c>
      <c r="D23" s="2">
        <v>2103</v>
      </c>
    </row>
    <row r="24" spans="2:4" x14ac:dyDescent="0.3">
      <c r="B24" s="1" t="s">
        <v>48</v>
      </c>
      <c r="C24" s="2">
        <f>VLOOKUP(B24,[1]Consolidado!$A$79:$B$142,2,FALSE)</f>
        <v>709</v>
      </c>
      <c r="D24" s="2">
        <v>709</v>
      </c>
    </row>
    <row r="25" spans="2:4" x14ac:dyDescent="0.3">
      <c r="B25" s="1" t="s">
        <v>49</v>
      </c>
      <c r="C25" s="2">
        <f>VLOOKUP(B25,[1]Consolidado!$A$79:$B$142,2,FALSE)</f>
        <v>256</v>
      </c>
      <c r="D25" s="2">
        <v>255</v>
      </c>
    </row>
    <row r="26" spans="2:4" x14ac:dyDescent="0.3">
      <c r="B26" s="1" t="s">
        <v>50</v>
      </c>
      <c r="C26" s="2">
        <f>VLOOKUP(B26,[1]Consolidado!$A$79:$B$142,2,FALSE)</f>
        <v>64</v>
      </c>
      <c r="D26" s="2">
        <v>63</v>
      </c>
    </row>
    <row r="27" spans="2:4" x14ac:dyDescent="0.3">
      <c r="B27" s="1" t="s">
        <v>51</v>
      </c>
      <c r="C27" s="2">
        <f>VLOOKUP(B27,[1]Consolidado!$A$79:$B$142,2,FALSE)</f>
        <v>480</v>
      </c>
      <c r="D27" s="2">
        <v>450</v>
      </c>
    </row>
    <row r="28" spans="2:4" x14ac:dyDescent="0.3">
      <c r="B28" s="1" t="s">
        <v>52</v>
      </c>
      <c r="C28" s="2">
        <f>VLOOKUP(B28,[1]Consolidado!$A$79:$B$142,2,FALSE)</f>
        <v>38</v>
      </c>
      <c r="D28" s="2">
        <v>38</v>
      </c>
    </row>
    <row r="29" spans="2:4" x14ac:dyDescent="0.3">
      <c r="B29" s="1" t="s">
        <v>53</v>
      </c>
      <c r="C29" s="2">
        <f>VLOOKUP(B29,[1]Consolidado!$A$79:$B$142,2,FALSE)</f>
        <v>268</v>
      </c>
      <c r="D29" s="2">
        <v>268</v>
      </c>
    </row>
    <row r="30" spans="2:4" x14ac:dyDescent="0.3">
      <c r="B30" s="1" t="s">
        <v>54</v>
      </c>
      <c r="C30" s="2">
        <f>VLOOKUP(B30,[1]Consolidado!$A$79:$B$142,2,FALSE)</f>
        <v>464</v>
      </c>
      <c r="D30" s="2">
        <v>464</v>
      </c>
    </row>
    <row r="31" spans="2:4" x14ac:dyDescent="0.3">
      <c r="B31" s="1" t="s">
        <v>55</v>
      </c>
      <c r="C31" s="2">
        <f>VLOOKUP(B31,[1]Consolidado!$A$79:$B$142,2,FALSE)</f>
        <v>973</v>
      </c>
      <c r="D31" s="2">
        <v>973</v>
      </c>
    </row>
    <row r="32" spans="2:4" x14ac:dyDescent="0.3">
      <c r="B32" s="1" t="s">
        <v>56</v>
      </c>
      <c r="C32" s="2">
        <f>VLOOKUP(B32,[1]Consolidado!$A$79:$B$142,2,FALSE)</f>
        <v>256</v>
      </c>
      <c r="D32" s="2">
        <v>256</v>
      </c>
    </row>
    <row r="33" spans="2:4" x14ac:dyDescent="0.3">
      <c r="B33" s="1" t="s">
        <v>57</v>
      </c>
      <c r="C33" s="2">
        <f>VLOOKUP(B33,[1]Consolidado!$A$79:$B$142,2,FALSE)</f>
        <v>435</v>
      </c>
      <c r="D33" s="2">
        <v>436</v>
      </c>
    </row>
    <row r="34" spans="2:4" x14ac:dyDescent="0.3">
      <c r="B34" s="1" t="s">
        <v>58</v>
      </c>
      <c r="C34" s="2">
        <f>VLOOKUP(B34,[1]Consolidado!$A$79:$B$142,2,FALSE)</f>
        <v>60</v>
      </c>
      <c r="D34" s="2">
        <v>66</v>
      </c>
    </row>
    <row r="35" spans="2:4" x14ac:dyDescent="0.3">
      <c r="B35" s="1" t="s">
        <v>59</v>
      </c>
      <c r="C35" s="2">
        <f>VLOOKUP(B35,[1]Consolidado!$A$79:$B$142,2,FALSE)</f>
        <v>681</v>
      </c>
      <c r="D35" s="2">
        <v>748</v>
      </c>
    </row>
    <row r="36" spans="2:4" x14ac:dyDescent="0.3">
      <c r="B36" s="1" t="s">
        <v>60</v>
      </c>
      <c r="C36" s="2">
        <f>VLOOKUP(B36,[1]Consolidado!$A$79:$B$142,2,FALSE)</f>
        <v>263</v>
      </c>
      <c r="D36" s="2">
        <v>263</v>
      </c>
    </row>
    <row r="37" spans="2:4" x14ac:dyDescent="0.3">
      <c r="B37" s="1" t="s">
        <v>61</v>
      </c>
      <c r="C37" s="2">
        <f>VLOOKUP(B37,[1]Consolidado!$A$79:$B$142,2,FALSE)</f>
        <v>635</v>
      </c>
      <c r="D37" s="2">
        <v>665</v>
      </c>
    </row>
    <row r="38" spans="2:4" x14ac:dyDescent="0.3">
      <c r="B38" s="1" t="s">
        <v>62</v>
      </c>
      <c r="C38" s="2">
        <f>VLOOKUP(B38,[1]Consolidado!$A$79:$B$142,2,FALSE)</f>
        <v>1415</v>
      </c>
      <c r="D38" s="2">
        <v>1489</v>
      </c>
    </row>
    <row r="39" spans="2:4" x14ac:dyDescent="0.3">
      <c r="B39" s="1" t="s">
        <v>63</v>
      </c>
      <c r="C39" s="2">
        <f>VLOOKUP(B39,[1]Consolidado!$A$79:$B$142,2,FALSE)</f>
        <v>75</v>
      </c>
      <c r="D39" s="2">
        <v>78</v>
      </c>
    </row>
    <row r="40" spans="2:4" x14ac:dyDescent="0.3">
      <c r="B40" s="1" t="s">
        <v>64</v>
      </c>
      <c r="C40" s="2">
        <f>VLOOKUP(B40,[1]Consolidado!$A$79:$B$142,2,FALSE)</f>
        <v>448</v>
      </c>
      <c r="D40" s="2">
        <v>448</v>
      </c>
    </row>
    <row r="41" spans="2:4" x14ac:dyDescent="0.3">
      <c r="B41" s="1" t="s">
        <v>65</v>
      </c>
      <c r="C41" s="2">
        <f>VLOOKUP(B41,[1]Consolidado!$A$79:$B$142,2,FALSE)</f>
        <v>533</v>
      </c>
      <c r="D41" s="2">
        <v>533</v>
      </c>
    </row>
    <row r="42" spans="2:4" x14ac:dyDescent="0.3">
      <c r="B42" s="1" t="s">
        <v>66</v>
      </c>
      <c r="C42" s="2">
        <f>VLOOKUP(B42,[1]Consolidado!$A$79:$B$142,2,FALSE)</f>
        <v>141</v>
      </c>
      <c r="D42" s="2">
        <v>140</v>
      </c>
    </row>
    <row r="43" spans="2:4" x14ac:dyDescent="0.3">
      <c r="B43" s="1" t="s">
        <v>67</v>
      </c>
      <c r="C43" s="2">
        <f>VLOOKUP(B43,[1]Consolidado!$A$79:$B$142,2,FALSE)</f>
        <v>473</v>
      </c>
      <c r="D43" s="2">
        <v>473</v>
      </c>
    </row>
    <row r="44" spans="2:4" x14ac:dyDescent="0.3">
      <c r="B44" s="1" t="s">
        <v>68</v>
      </c>
      <c r="C44" s="2">
        <f>VLOOKUP(B44,[1]Consolidado!$A$79:$B$142,2,FALSE)</f>
        <v>22</v>
      </c>
      <c r="D44" s="2">
        <v>22</v>
      </c>
    </row>
    <row r="45" spans="2:4" x14ac:dyDescent="0.3">
      <c r="B45" s="1" t="s">
        <v>69</v>
      </c>
      <c r="C45" s="2">
        <f>VLOOKUP(B45,[1]Consolidado!$A$79:$B$142,2,FALSE)</f>
        <v>63</v>
      </c>
      <c r="D45" s="2">
        <v>61</v>
      </c>
    </row>
    <row r="46" spans="2:4" x14ac:dyDescent="0.3">
      <c r="B46" s="1" t="s">
        <v>70</v>
      </c>
      <c r="C46" s="2">
        <f>VLOOKUP(B46,[1]Consolidado!$A$79:$B$142,2,FALSE)</f>
        <v>1433</v>
      </c>
      <c r="D46" s="2">
        <v>1436</v>
      </c>
    </row>
    <row r="47" spans="2:4" x14ac:dyDescent="0.3">
      <c r="B47" s="1" t="s">
        <v>71</v>
      </c>
      <c r="C47" s="2">
        <f>VLOOKUP(B47,[1]Consolidado!$A$79:$B$142,2,FALSE)</f>
        <v>185</v>
      </c>
      <c r="D47" s="2">
        <v>214</v>
      </c>
    </row>
    <row r="48" spans="2:4" x14ac:dyDescent="0.3">
      <c r="B48" s="1" t="s">
        <v>72</v>
      </c>
      <c r="C48" s="2">
        <f>VLOOKUP(B48,[1]Consolidado!$A$79:$B$142,2,FALSE)</f>
        <v>136</v>
      </c>
      <c r="D48" s="2">
        <v>136</v>
      </c>
    </row>
    <row r="49" spans="2:4" x14ac:dyDescent="0.3">
      <c r="B49" s="1" t="s">
        <v>73</v>
      </c>
      <c r="C49" s="2">
        <f>VLOOKUP(B49,[1]Consolidado!$A$79:$B$142,2,FALSE)</f>
        <v>27</v>
      </c>
      <c r="D49" s="2">
        <v>27</v>
      </c>
    </row>
    <row r="50" spans="2:4" x14ac:dyDescent="0.3">
      <c r="B50" s="1" t="s">
        <v>74</v>
      </c>
      <c r="C50" s="2">
        <f>VLOOKUP(B50,[1]Consolidado!$A$79:$B$142,2,FALSE)</f>
        <v>565</v>
      </c>
      <c r="D50" s="2">
        <v>601</v>
      </c>
    </row>
    <row r="51" spans="2:4" x14ac:dyDescent="0.3">
      <c r="B51" s="1" t="s">
        <v>75</v>
      </c>
      <c r="C51" s="2">
        <f>VLOOKUP(B51,[1]Consolidado!$A$79:$B$142,2,FALSE)</f>
        <v>444</v>
      </c>
      <c r="D51" s="2">
        <v>395</v>
      </c>
    </row>
    <row r="52" spans="2:4" x14ac:dyDescent="0.3">
      <c r="B52" s="1" t="s">
        <v>76</v>
      </c>
      <c r="C52" s="2">
        <f>VLOOKUP(B52,[1]Consolidado!$A$79:$B$142,2,FALSE)</f>
        <v>171</v>
      </c>
      <c r="D52" s="2">
        <v>178</v>
      </c>
    </row>
    <row r="53" spans="2:4" x14ac:dyDescent="0.3">
      <c r="B53" s="1" t="s">
        <v>77</v>
      </c>
      <c r="C53" s="2">
        <f>VLOOKUP(B53,[1]Consolidado!$A$79:$B$142,2,FALSE)</f>
        <v>650</v>
      </c>
      <c r="D53" s="2">
        <v>613</v>
      </c>
    </row>
    <row r="54" spans="2:4" x14ac:dyDescent="0.3">
      <c r="B54" s="1" t="s">
        <v>78</v>
      </c>
      <c r="C54" s="2">
        <f>VLOOKUP(B54,[1]Consolidado!$A$79:$B$142,2,FALSE)</f>
        <v>1867</v>
      </c>
      <c r="D54" s="2">
        <v>1682</v>
      </c>
    </row>
    <row r="55" spans="2:4" x14ac:dyDescent="0.3">
      <c r="B55" s="1" t="s">
        <v>79</v>
      </c>
      <c r="C55" s="2">
        <f>VLOOKUP(B55,[1]Consolidado!$A$79:$B$142,2,FALSE)</f>
        <v>264</v>
      </c>
      <c r="D55" s="2">
        <v>263</v>
      </c>
    </row>
    <row r="56" spans="2:4" x14ac:dyDescent="0.3">
      <c r="B56" s="1" t="s">
        <v>80</v>
      </c>
      <c r="C56" s="2">
        <f>VLOOKUP(B56,[1]Consolidado!$A$79:$B$142,2,FALSE)</f>
        <v>224</v>
      </c>
      <c r="D56" s="2">
        <v>223</v>
      </c>
    </row>
    <row r="57" spans="2:4" x14ac:dyDescent="0.3">
      <c r="B57" s="1" t="s">
        <v>81</v>
      </c>
      <c r="C57" s="2">
        <f>VLOOKUP(B57,[1]Consolidado!$A$79:$B$142,2,FALSE)</f>
        <v>536</v>
      </c>
      <c r="D57" s="2">
        <v>536</v>
      </c>
    </row>
    <row r="58" spans="2:4" x14ac:dyDescent="0.3">
      <c r="B58" s="1" t="s">
        <v>82</v>
      </c>
      <c r="C58" s="2">
        <f>VLOOKUP(B58,[1]Consolidado!$A$79:$B$142,2,FALSE)</f>
        <v>51</v>
      </c>
      <c r="D58" s="2">
        <v>51</v>
      </c>
    </row>
    <row r="59" spans="2:4" x14ac:dyDescent="0.3">
      <c r="B59" s="1" t="s">
        <v>83</v>
      </c>
      <c r="C59" s="2">
        <f>VLOOKUP(B59,[1]Consolidado!$A$79:$B$142,2,FALSE)</f>
        <v>227</v>
      </c>
      <c r="D59" s="2">
        <v>228</v>
      </c>
    </row>
    <row r="60" spans="2:4" x14ac:dyDescent="0.3">
      <c r="B60" s="1" t="s">
        <v>84</v>
      </c>
      <c r="C60" s="2">
        <f>VLOOKUP(B60,[1]Consolidado!$A$79:$B$142,2,FALSE)</f>
        <v>41</v>
      </c>
      <c r="D60" s="2">
        <v>42</v>
      </c>
    </row>
    <row r="61" spans="2:4" x14ac:dyDescent="0.3">
      <c r="B61" s="1" t="s">
        <v>85</v>
      </c>
      <c r="C61" s="2">
        <f>VLOOKUP(B61,[1]Consolidado!$A$79:$B$142,2,FALSE)</f>
        <v>54</v>
      </c>
      <c r="D61" s="2">
        <v>61</v>
      </c>
    </row>
    <row r="62" spans="2:4" x14ac:dyDescent="0.3">
      <c r="B62" s="1" t="s">
        <v>86</v>
      </c>
      <c r="C62" s="2">
        <f>VLOOKUP(B62,[1]Consolidado!$A$79:$B$142,2,FALSE)</f>
        <v>6940</v>
      </c>
      <c r="D62" s="2">
        <v>6947</v>
      </c>
    </row>
    <row r="63" spans="2:4" x14ac:dyDescent="0.3">
      <c r="B63" s="5" t="s">
        <v>87</v>
      </c>
      <c r="C63" s="8">
        <f>SUM(C5:C62)</f>
        <v>35133</v>
      </c>
      <c r="D63" s="8">
        <f>SUM(D5:D62)</f>
        <v>35140</v>
      </c>
    </row>
    <row r="64" spans="2:4" x14ac:dyDescent="0.3">
      <c r="B64" s="1" t="s">
        <v>88</v>
      </c>
      <c r="C64" s="2">
        <f>VLOOKUP(B64,[1]Consolidado!$A$79:$B$142,2,FALSE)</f>
        <v>355</v>
      </c>
      <c r="D64" s="2">
        <v>353</v>
      </c>
    </row>
    <row r="65" spans="1:4" x14ac:dyDescent="0.3">
      <c r="B65" s="1" t="s">
        <v>89</v>
      </c>
      <c r="C65" s="2">
        <f>VLOOKUP(B65,[1]Consolidado!$A$79:$B$142,2,FALSE)</f>
        <v>48</v>
      </c>
      <c r="D65" s="2">
        <v>48</v>
      </c>
    </row>
    <row r="66" spans="1:4" x14ac:dyDescent="0.3">
      <c r="B66" s="1" t="s">
        <v>90</v>
      </c>
      <c r="C66" s="2">
        <f>VLOOKUP(B66,[1]Consolidado!$A$79:$B$142,2,FALSE)</f>
        <v>21</v>
      </c>
      <c r="D66" s="2">
        <v>16</v>
      </c>
    </row>
    <row r="67" spans="1:4" x14ac:dyDescent="0.3">
      <c r="B67" s="1" t="s">
        <v>91</v>
      </c>
      <c r="C67" s="2">
        <f>VLOOKUP(B67,[1]Consolidado!$A$79:$B$142,2,FALSE)</f>
        <v>400</v>
      </c>
      <c r="D67" s="2">
        <v>400</v>
      </c>
    </row>
    <row r="68" spans="1:4" x14ac:dyDescent="0.3">
      <c r="B68" s="1" t="s">
        <v>92</v>
      </c>
      <c r="C68" s="2">
        <f>VLOOKUP(B68,[1]Consolidado!$A$79:$B$142,2,FALSE)</f>
        <v>43</v>
      </c>
      <c r="D68" s="2">
        <v>43</v>
      </c>
    </row>
    <row r="69" spans="1:4" x14ac:dyDescent="0.3">
      <c r="B69" s="5" t="s">
        <v>93</v>
      </c>
      <c r="C69" s="8">
        <f>SUM(C64:C68)</f>
        <v>867</v>
      </c>
      <c r="D69" s="8">
        <f>SUM(D64:D68)</f>
        <v>860</v>
      </c>
    </row>
    <row r="70" spans="1:4" x14ac:dyDescent="0.3">
      <c r="B70" s="7" t="s">
        <v>25</v>
      </c>
      <c r="C70" s="8">
        <f>C63+C69</f>
        <v>36000</v>
      </c>
      <c r="D70" s="8">
        <f>D63+D69</f>
        <v>36000</v>
      </c>
    </row>
    <row r="72" spans="1:4" x14ac:dyDescent="0.3">
      <c r="A72" s="11" t="s">
        <v>100</v>
      </c>
    </row>
    <row r="73" spans="1:4" x14ac:dyDescent="0.3">
      <c r="A73" s="11" t="s">
        <v>101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1CB25-E7F1-44DC-9401-FCAE5D92FF0B}">
  <dimension ref="A2:G75"/>
  <sheetViews>
    <sheetView showGridLines="0" workbookViewId="0">
      <selection activeCell="B4" sqref="B4:B5"/>
    </sheetView>
  </sheetViews>
  <sheetFormatPr baseColWidth="10" defaultRowHeight="14.4" x14ac:dyDescent="0.3"/>
  <cols>
    <col min="1" max="1" width="2.44140625" customWidth="1"/>
    <col min="2" max="2" width="85.44140625" bestFit="1" customWidth="1"/>
    <col min="3" max="6" width="16" customWidth="1"/>
    <col min="7" max="7" width="16.21875" customWidth="1"/>
  </cols>
  <sheetData>
    <row r="2" spans="1:7" x14ac:dyDescent="0.3">
      <c r="A2" s="13" t="s">
        <v>103</v>
      </c>
    </row>
    <row r="4" spans="1:7" x14ac:dyDescent="0.3">
      <c r="B4" s="24" t="s">
        <v>28</v>
      </c>
      <c r="C4" s="20" t="s">
        <v>96</v>
      </c>
      <c r="D4" s="21"/>
      <c r="E4" s="22" t="s">
        <v>97</v>
      </c>
      <c r="F4" s="22"/>
      <c r="G4" s="23" t="s">
        <v>98</v>
      </c>
    </row>
    <row r="5" spans="1:7" x14ac:dyDescent="0.3">
      <c r="B5" s="24"/>
      <c r="C5" s="5" t="s">
        <v>94</v>
      </c>
      <c r="D5" s="5" t="s">
        <v>95</v>
      </c>
      <c r="E5" s="5" t="s">
        <v>94</v>
      </c>
      <c r="F5" s="5" t="s">
        <v>95</v>
      </c>
      <c r="G5" s="23"/>
    </row>
    <row r="6" spans="1:7" x14ac:dyDescent="0.3">
      <c r="B6" s="1" t="s">
        <v>29</v>
      </c>
      <c r="C6" s="2">
        <v>0</v>
      </c>
      <c r="D6" s="3">
        <v>0</v>
      </c>
      <c r="E6" s="2">
        <v>4</v>
      </c>
      <c r="F6" s="3">
        <v>326740</v>
      </c>
      <c r="G6" s="4">
        <f>D6+F6</f>
        <v>326740</v>
      </c>
    </row>
    <row r="7" spans="1:7" x14ac:dyDescent="0.3">
      <c r="B7" s="1" t="s">
        <v>30</v>
      </c>
      <c r="C7" s="2">
        <v>1459</v>
      </c>
      <c r="D7" s="3">
        <v>119178415</v>
      </c>
      <c r="E7" s="2">
        <v>1467</v>
      </c>
      <c r="F7" s="3">
        <v>119831895</v>
      </c>
      <c r="G7" s="4">
        <f t="shared" ref="G7:G70" si="0">D7+F7</f>
        <v>239010310</v>
      </c>
    </row>
    <row r="8" spans="1:7" x14ac:dyDescent="0.3">
      <c r="B8" s="1" t="s">
        <v>31</v>
      </c>
      <c r="C8" s="2">
        <v>131</v>
      </c>
      <c r="D8" s="3">
        <v>10700735</v>
      </c>
      <c r="E8" s="2">
        <v>134</v>
      </c>
      <c r="F8" s="3">
        <v>10945790</v>
      </c>
      <c r="G8" s="4">
        <f t="shared" si="0"/>
        <v>21646525</v>
      </c>
    </row>
    <row r="9" spans="1:7" x14ac:dyDescent="0.3">
      <c r="B9" s="1" t="s">
        <v>32</v>
      </c>
      <c r="C9" s="2">
        <v>625</v>
      </c>
      <c r="D9" s="3">
        <v>51053125</v>
      </c>
      <c r="E9" s="2">
        <v>622</v>
      </c>
      <c r="F9" s="3">
        <v>50808070</v>
      </c>
      <c r="G9" s="4">
        <f t="shared" si="0"/>
        <v>101861195</v>
      </c>
    </row>
    <row r="10" spans="1:7" x14ac:dyDescent="0.3">
      <c r="B10" s="1" t="s">
        <v>33</v>
      </c>
      <c r="C10" s="2">
        <v>168</v>
      </c>
      <c r="D10" s="3">
        <v>13723080</v>
      </c>
      <c r="E10" s="2">
        <v>169</v>
      </c>
      <c r="F10" s="3">
        <v>13804765</v>
      </c>
      <c r="G10" s="4">
        <f t="shared" si="0"/>
        <v>27527845</v>
      </c>
    </row>
    <row r="11" spans="1:7" x14ac:dyDescent="0.3">
      <c r="B11" s="1" t="s">
        <v>34</v>
      </c>
      <c r="C11" s="2">
        <v>534</v>
      </c>
      <c r="D11" s="3">
        <v>43619790</v>
      </c>
      <c r="E11" s="2">
        <v>577</v>
      </c>
      <c r="F11" s="3">
        <v>47132245</v>
      </c>
      <c r="G11" s="4">
        <f t="shared" si="0"/>
        <v>90752035</v>
      </c>
    </row>
    <row r="12" spans="1:7" x14ac:dyDescent="0.3">
      <c r="B12" s="1" t="s">
        <v>35</v>
      </c>
      <c r="C12" s="2">
        <v>66</v>
      </c>
      <c r="D12" s="3">
        <v>5391210</v>
      </c>
      <c r="E12" s="2">
        <v>66</v>
      </c>
      <c r="F12" s="3">
        <v>5391210</v>
      </c>
      <c r="G12" s="4">
        <f t="shared" si="0"/>
        <v>10782420</v>
      </c>
    </row>
    <row r="13" spans="1:7" x14ac:dyDescent="0.3">
      <c r="B13" s="1" t="s">
        <v>36</v>
      </c>
      <c r="C13" s="2">
        <v>1926</v>
      </c>
      <c r="D13" s="3">
        <v>157325310</v>
      </c>
      <c r="E13" s="2">
        <v>1930</v>
      </c>
      <c r="F13" s="3">
        <v>157652050</v>
      </c>
      <c r="G13" s="4">
        <f t="shared" si="0"/>
        <v>314977360</v>
      </c>
    </row>
    <row r="14" spans="1:7" x14ac:dyDescent="0.3">
      <c r="B14" s="1" t="s">
        <v>37</v>
      </c>
      <c r="C14" s="2">
        <v>597</v>
      </c>
      <c r="D14" s="3">
        <v>48765945</v>
      </c>
      <c r="E14" s="2">
        <v>637</v>
      </c>
      <c r="F14" s="3">
        <v>52033345</v>
      </c>
      <c r="G14" s="4">
        <f t="shared" si="0"/>
        <v>100799290</v>
      </c>
    </row>
    <row r="15" spans="1:7" x14ac:dyDescent="0.3">
      <c r="B15" s="1" t="s">
        <v>38</v>
      </c>
      <c r="C15" s="2">
        <v>642</v>
      </c>
      <c r="D15" s="3">
        <v>52441770</v>
      </c>
      <c r="E15" s="2">
        <v>578</v>
      </c>
      <c r="F15" s="3">
        <v>47213930</v>
      </c>
      <c r="G15" s="4">
        <f t="shared" si="0"/>
        <v>99655700</v>
      </c>
    </row>
    <row r="16" spans="1:7" x14ac:dyDescent="0.3">
      <c r="B16" s="1" t="s">
        <v>39</v>
      </c>
      <c r="C16" s="2">
        <v>498</v>
      </c>
      <c r="D16" s="3">
        <v>40679130</v>
      </c>
      <c r="E16" s="2">
        <v>500</v>
      </c>
      <c r="F16" s="3">
        <v>40842500</v>
      </c>
      <c r="G16" s="4">
        <f t="shared" si="0"/>
        <v>81521630</v>
      </c>
    </row>
    <row r="17" spans="2:7" x14ac:dyDescent="0.3">
      <c r="B17" s="1" t="s">
        <v>40</v>
      </c>
      <c r="C17" s="2">
        <v>565</v>
      </c>
      <c r="D17" s="3">
        <v>46152025</v>
      </c>
      <c r="E17" s="2">
        <v>565</v>
      </c>
      <c r="F17" s="3">
        <v>46152025</v>
      </c>
      <c r="G17" s="4">
        <f t="shared" si="0"/>
        <v>92304050</v>
      </c>
    </row>
    <row r="18" spans="2:7" x14ac:dyDescent="0.3">
      <c r="B18" s="1" t="s">
        <v>41</v>
      </c>
      <c r="C18" s="2">
        <v>833</v>
      </c>
      <c r="D18" s="3">
        <v>68043605</v>
      </c>
      <c r="E18" s="2">
        <v>831</v>
      </c>
      <c r="F18" s="3">
        <v>67880235</v>
      </c>
      <c r="G18" s="4">
        <f t="shared" si="0"/>
        <v>135923840</v>
      </c>
    </row>
    <row r="19" spans="2:7" x14ac:dyDescent="0.3">
      <c r="B19" s="1" t="s">
        <v>42</v>
      </c>
      <c r="C19" s="2">
        <v>1281</v>
      </c>
      <c r="D19" s="3">
        <v>104638485</v>
      </c>
      <c r="E19" s="2">
        <v>1278</v>
      </c>
      <c r="F19" s="3">
        <v>104393430</v>
      </c>
      <c r="G19" s="4">
        <f t="shared" si="0"/>
        <v>209031915</v>
      </c>
    </row>
    <row r="20" spans="2:7" x14ac:dyDescent="0.3">
      <c r="B20" s="1" t="s">
        <v>43</v>
      </c>
      <c r="C20" s="2">
        <v>335</v>
      </c>
      <c r="D20" s="3">
        <v>27364475</v>
      </c>
      <c r="E20" s="2">
        <v>346</v>
      </c>
      <c r="F20" s="3">
        <v>28263010</v>
      </c>
      <c r="G20" s="4">
        <f t="shared" si="0"/>
        <v>55627485</v>
      </c>
    </row>
    <row r="21" spans="2:7" x14ac:dyDescent="0.3">
      <c r="B21" s="1" t="s">
        <v>44</v>
      </c>
      <c r="C21" s="2">
        <v>370</v>
      </c>
      <c r="D21" s="3">
        <v>30223450</v>
      </c>
      <c r="E21" s="2">
        <v>371</v>
      </c>
      <c r="F21" s="3">
        <v>30305135</v>
      </c>
      <c r="G21" s="4">
        <f t="shared" si="0"/>
        <v>60528585</v>
      </c>
    </row>
    <row r="22" spans="2:7" x14ac:dyDescent="0.3">
      <c r="B22" s="1" t="s">
        <v>45</v>
      </c>
      <c r="C22" s="2">
        <v>174</v>
      </c>
      <c r="D22" s="3">
        <v>14213190</v>
      </c>
      <c r="E22" s="2">
        <v>173</v>
      </c>
      <c r="F22" s="3">
        <v>14131505</v>
      </c>
      <c r="G22" s="4">
        <f t="shared" si="0"/>
        <v>28344695</v>
      </c>
    </row>
    <row r="23" spans="2:7" x14ac:dyDescent="0.3">
      <c r="B23" s="1" t="s">
        <v>46</v>
      </c>
      <c r="C23" s="2">
        <v>259</v>
      </c>
      <c r="D23" s="3">
        <v>21156415</v>
      </c>
      <c r="E23" s="2">
        <v>258</v>
      </c>
      <c r="F23" s="3">
        <v>21074730</v>
      </c>
      <c r="G23" s="4">
        <f t="shared" si="0"/>
        <v>42231145</v>
      </c>
    </row>
    <row r="24" spans="2:7" x14ac:dyDescent="0.3">
      <c r="B24" s="1" t="s">
        <v>47</v>
      </c>
      <c r="C24" s="2">
        <v>2103</v>
      </c>
      <c r="D24" s="3">
        <v>171783555</v>
      </c>
      <c r="E24" s="2">
        <v>2103</v>
      </c>
      <c r="F24" s="3">
        <v>171783555</v>
      </c>
      <c r="G24" s="4">
        <f t="shared" si="0"/>
        <v>343567110</v>
      </c>
    </row>
    <row r="25" spans="2:7" x14ac:dyDescent="0.3">
      <c r="B25" s="1" t="s">
        <v>48</v>
      </c>
      <c r="C25" s="2">
        <v>709</v>
      </c>
      <c r="D25" s="3">
        <v>57914665</v>
      </c>
      <c r="E25" s="2">
        <v>709</v>
      </c>
      <c r="F25" s="3">
        <v>57914665</v>
      </c>
      <c r="G25" s="4">
        <f t="shared" si="0"/>
        <v>115829330</v>
      </c>
    </row>
    <row r="26" spans="2:7" x14ac:dyDescent="0.3">
      <c r="B26" s="1" t="s">
        <v>49</v>
      </c>
      <c r="C26" s="2">
        <v>256</v>
      </c>
      <c r="D26" s="3">
        <v>20911360</v>
      </c>
      <c r="E26" s="2">
        <v>255</v>
      </c>
      <c r="F26" s="3">
        <v>20829675</v>
      </c>
      <c r="G26" s="4">
        <f t="shared" si="0"/>
        <v>41741035</v>
      </c>
    </row>
    <row r="27" spans="2:7" x14ac:dyDescent="0.3">
      <c r="B27" s="1" t="s">
        <v>50</v>
      </c>
      <c r="C27" s="2">
        <v>64</v>
      </c>
      <c r="D27" s="3">
        <v>5227840</v>
      </c>
      <c r="E27" s="2">
        <v>63</v>
      </c>
      <c r="F27" s="3">
        <v>5146155</v>
      </c>
      <c r="G27" s="4">
        <f t="shared" si="0"/>
        <v>10373995</v>
      </c>
    </row>
    <row r="28" spans="2:7" x14ac:dyDescent="0.3">
      <c r="B28" s="1" t="s">
        <v>51</v>
      </c>
      <c r="C28" s="2">
        <v>480</v>
      </c>
      <c r="D28" s="3">
        <v>39208800</v>
      </c>
      <c r="E28" s="2">
        <v>450</v>
      </c>
      <c r="F28" s="3">
        <v>36758250</v>
      </c>
      <c r="G28" s="4">
        <f t="shared" si="0"/>
        <v>75967050</v>
      </c>
    </row>
    <row r="29" spans="2:7" x14ac:dyDescent="0.3">
      <c r="B29" s="1" t="s">
        <v>52</v>
      </c>
      <c r="C29" s="2">
        <v>38</v>
      </c>
      <c r="D29" s="3">
        <v>3104030</v>
      </c>
      <c r="E29" s="2">
        <v>38</v>
      </c>
      <c r="F29" s="3">
        <v>3104030</v>
      </c>
      <c r="G29" s="4">
        <f t="shared" si="0"/>
        <v>6208060</v>
      </c>
    </row>
    <row r="30" spans="2:7" x14ac:dyDescent="0.3">
      <c r="B30" s="1" t="s">
        <v>53</v>
      </c>
      <c r="C30" s="2">
        <v>268</v>
      </c>
      <c r="D30" s="3">
        <v>21891580</v>
      </c>
      <c r="E30" s="2">
        <v>268</v>
      </c>
      <c r="F30" s="3">
        <v>21891580</v>
      </c>
      <c r="G30" s="4">
        <f t="shared" si="0"/>
        <v>43783160</v>
      </c>
    </row>
    <row r="31" spans="2:7" x14ac:dyDescent="0.3">
      <c r="B31" s="1" t="s">
        <v>54</v>
      </c>
      <c r="C31" s="2">
        <v>464</v>
      </c>
      <c r="D31" s="3">
        <v>37901840</v>
      </c>
      <c r="E31" s="2">
        <v>464</v>
      </c>
      <c r="F31" s="3">
        <v>37901840</v>
      </c>
      <c r="G31" s="4">
        <f t="shared" si="0"/>
        <v>75803680</v>
      </c>
    </row>
    <row r="32" spans="2:7" x14ac:dyDescent="0.3">
      <c r="B32" s="1" t="s">
        <v>55</v>
      </c>
      <c r="C32" s="2">
        <v>973</v>
      </c>
      <c r="D32" s="3">
        <v>79479505</v>
      </c>
      <c r="E32" s="2">
        <v>973</v>
      </c>
      <c r="F32" s="3">
        <v>79479505</v>
      </c>
      <c r="G32" s="4">
        <f t="shared" si="0"/>
        <v>158959010</v>
      </c>
    </row>
    <row r="33" spans="2:7" x14ac:dyDescent="0.3">
      <c r="B33" s="1" t="s">
        <v>56</v>
      </c>
      <c r="C33" s="2">
        <v>256</v>
      </c>
      <c r="D33" s="3">
        <v>20911360</v>
      </c>
      <c r="E33" s="2">
        <v>256</v>
      </c>
      <c r="F33" s="3">
        <v>20911360</v>
      </c>
      <c r="G33" s="4">
        <f t="shared" si="0"/>
        <v>41822720</v>
      </c>
    </row>
    <row r="34" spans="2:7" x14ac:dyDescent="0.3">
      <c r="B34" s="1" t="s">
        <v>57</v>
      </c>
      <c r="C34" s="2">
        <v>435</v>
      </c>
      <c r="D34" s="3">
        <v>35532975</v>
      </c>
      <c r="E34" s="2">
        <v>436</v>
      </c>
      <c r="F34" s="3">
        <v>35614660</v>
      </c>
      <c r="G34" s="4">
        <f t="shared" si="0"/>
        <v>71147635</v>
      </c>
    </row>
    <row r="35" spans="2:7" x14ac:dyDescent="0.3">
      <c r="B35" s="1" t="s">
        <v>58</v>
      </c>
      <c r="C35" s="2">
        <v>60</v>
      </c>
      <c r="D35" s="3">
        <v>4901100</v>
      </c>
      <c r="E35" s="2">
        <v>66</v>
      </c>
      <c r="F35" s="3">
        <v>5391210</v>
      </c>
      <c r="G35" s="4">
        <f t="shared" si="0"/>
        <v>10292310</v>
      </c>
    </row>
    <row r="36" spans="2:7" x14ac:dyDescent="0.3">
      <c r="B36" s="1" t="s">
        <v>59</v>
      </c>
      <c r="C36" s="2">
        <v>681</v>
      </c>
      <c r="D36" s="3">
        <v>55627485</v>
      </c>
      <c r="E36" s="2">
        <v>748</v>
      </c>
      <c r="F36" s="3">
        <v>61100380</v>
      </c>
      <c r="G36" s="4">
        <f t="shared" si="0"/>
        <v>116727865</v>
      </c>
    </row>
    <row r="37" spans="2:7" x14ac:dyDescent="0.3">
      <c r="B37" s="1" t="s">
        <v>60</v>
      </c>
      <c r="C37" s="2">
        <v>263</v>
      </c>
      <c r="D37" s="3">
        <v>21483155</v>
      </c>
      <c r="E37" s="2">
        <v>263</v>
      </c>
      <c r="F37" s="3">
        <v>21483155</v>
      </c>
      <c r="G37" s="4">
        <f t="shared" si="0"/>
        <v>42966310</v>
      </c>
    </row>
    <row r="38" spans="2:7" x14ac:dyDescent="0.3">
      <c r="B38" s="1" t="s">
        <v>61</v>
      </c>
      <c r="C38" s="2">
        <v>635</v>
      </c>
      <c r="D38" s="3">
        <v>51869975</v>
      </c>
      <c r="E38" s="2">
        <v>665</v>
      </c>
      <c r="F38" s="3">
        <v>54320525</v>
      </c>
      <c r="G38" s="4">
        <f t="shared" si="0"/>
        <v>106190500</v>
      </c>
    </row>
    <row r="39" spans="2:7" x14ac:dyDescent="0.3">
      <c r="B39" s="1" t="s">
        <v>62</v>
      </c>
      <c r="C39" s="2">
        <v>1415</v>
      </c>
      <c r="D39" s="3">
        <v>115584275</v>
      </c>
      <c r="E39" s="2">
        <v>1489</v>
      </c>
      <c r="F39" s="3">
        <v>121628965</v>
      </c>
      <c r="G39" s="4">
        <f t="shared" si="0"/>
        <v>237213240</v>
      </c>
    </row>
    <row r="40" spans="2:7" x14ac:dyDescent="0.3">
      <c r="B40" s="1" t="s">
        <v>63</v>
      </c>
      <c r="C40" s="2">
        <v>75</v>
      </c>
      <c r="D40" s="3">
        <v>6126375</v>
      </c>
      <c r="E40" s="2">
        <v>78</v>
      </c>
      <c r="F40" s="3">
        <v>6371430</v>
      </c>
      <c r="G40" s="4">
        <f t="shared" si="0"/>
        <v>12497805</v>
      </c>
    </row>
    <row r="41" spans="2:7" x14ac:dyDescent="0.3">
      <c r="B41" s="1" t="s">
        <v>64</v>
      </c>
      <c r="C41" s="2">
        <v>448</v>
      </c>
      <c r="D41" s="3">
        <v>36594880</v>
      </c>
      <c r="E41" s="2">
        <v>448</v>
      </c>
      <c r="F41" s="3">
        <v>36594880</v>
      </c>
      <c r="G41" s="4">
        <f t="shared" si="0"/>
        <v>73189760</v>
      </c>
    </row>
    <row r="42" spans="2:7" x14ac:dyDescent="0.3">
      <c r="B42" s="1" t="s">
        <v>65</v>
      </c>
      <c r="C42" s="2">
        <v>533</v>
      </c>
      <c r="D42" s="3">
        <v>43538105</v>
      </c>
      <c r="E42" s="2">
        <v>533</v>
      </c>
      <c r="F42" s="3">
        <v>43538105</v>
      </c>
      <c r="G42" s="4">
        <f t="shared" si="0"/>
        <v>87076210</v>
      </c>
    </row>
    <row r="43" spans="2:7" x14ac:dyDescent="0.3">
      <c r="B43" s="1" t="s">
        <v>66</v>
      </c>
      <c r="C43" s="2">
        <v>141</v>
      </c>
      <c r="D43" s="3">
        <v>11517585</v>
      </c>
      <c r="E43" s="2">
        <v>140</v>
      </c>
      <c r="F43" s="3">
        <v>11435900</v>
      </c>
      <c r="G43" s="4">
        <f t="shared" si="0"/>
        <v>22953485</v>
      </c>
    </row>
    <row r="44" spans="2:7" x14ac:dyDescent="0.3">
      <c r="B44" s="1" t="s">
        <v>67</v>
      </c>
      <c r="C44" s="2">
        <v>473</v>
      </c>
      <c r="D44" s="3">
        <v>38637005</v>
      </c>
      <c r="E44" s="2">
        <v>473</v>
      </c>
      <c r="F44" s="3">
        <v>38637005</v>
      </c>
      <c r="G44" s="4">
        <f t="shared" si="0"/>
        <v>77274010</v>
      </c>
    </row>
    <row r="45" spans="2:7" x14ac:dyDescent="0.3">
      <c r="B45" s="1" t="s">
        <v>68</v>
      </c>
      <c r="C45" s="2">
        <v>22</v>
      </c>
      <c r="D45" s="3">
        <v>1797070</v>
      </c>
      <c r="E45" s="2">
        <v>22</v>
      </c>
      <c r="F45" s="3">
        <v>1797070</v>
      </c>
      <c r="G45" s="4">
        <f t="shared" si="0"/>
        <v>3594140</v>
      </c>
    </row>
    <row r="46" spans="2:7" x14ac:dyDescent="0.3">
      <c r="B46" s="1" t="s">
        <v>69</v>
      </c>
      <c r="C46" s="2">
        <v>63</v>
      </c>
      <c r="D46" s="3">
        <v>5146155</v>
      </c>
      <c r="E46" s="2">
        <v>61</v>
      </c>
      <c r="F46" s="3">
        <v>4982785</v>
      </c>
      <c r="G46" s="4">
        <f t="shared" si="0"/>
        <v>10128940</v>
      </c>
    </row>
    <row r="47" spans="2:7" x14ac:dyDescent="0.3">
      <c r="B47" s="1" t="s">
        <v>70</v>
      </c>
      <c r="C47" s="2">
        <v>1433</v>
      </c>
      <c r="D47" s="3">
        <v>117054605</v>
      </c>
      <c r="E47" s="2">
        <v>1436</v>
      </c>
      <c r="F47" s="3">
        <v>117299660</v>
      </c>
      <c r="G47" s="4">
        <f t="shared" si="0"/>
        <v>234354265</v>
      </c>
    </row>
    <row r="48" spans="2:7" x14ac:dyDescent="0.3">
      <c r="B48" s="1" t="s">
        <v>71</v>
      </c>
      <c r="C48" s="2">
        <v>185</v>
      </c>
      <c r="D48" s="3">
        <v>15111725</v>
      </c>
      <c r="E48" s="2">
        <v>214</v>
      </c>
      <c r="F48" s="3">
        <v>17480590</v>
      </c>
      <c r="G48" s="4">
        <f t="shared" si="0"/>
        <v>32592315</v>
      </c>
    </row>
    <row r="49" spans="2:7" x14ac:dyDescent="0.3">
      <c r="B49" s="1" t="s">
        <v>72</v>
      </c>
      <c r="C49" s="2">
        <v>136</v>
      </c>
      <c r="D49" s="3">
        <v>11109160</v>
      </c>
      <c r="E49" s="2">
        <v>136</v>
      </c>
      <c r="F49" s="3">
        <v>11109160</v>
      </c>
      <c r="G49" s="4">
        <f t="shared" si="0"/>
        <v>22218320</v>
      </c>
    </row>
    <row r="50" spans="2:7" x14ac:dyDescent="0.3">
      <c r="B50" s="1" t="s">
        <v>73</v>
      </c>
      <c r="C50" s="2">
        <v>27</v>
      </c>
      <c r="D50" s="3">
        <v>2205495</v>
      </c>
      <c r="E50" s="2">
        <v>27</v>
      </c>
      <c r="F50" s="3">
        <v>2205495</v>
      </c>
      <c r="G50" s="4">
        <f t="shared" si="0"/>
        <v>4410990</v>
      </c>
    </row>
    <row r="51" spans="2:7" x14ac:dyDescent="0.3">
      <c r="B51" s="1" t="s">
        <v>74</v>
      </c>
      <c r="C51" s="2">
        <v>565</v>
      </c>
      <c r="D51" s="3">
        <v>46152025</v>
      </c>
      <c r="E51" s="2">
        <v>601</v>
      </c>
      <c r="F51" s="3">
        <v>49092685</v>
      </c>
      <c r="G51" s="4">
        <f t="shared" si="0"/>
        <v>95244710</v>
      </c>
    </row>
    <row r="52" spans="2:7" x14ac:dyDescent="0.3">
      <c r="B52" s="1" t="s">
        <v>75</v>
      </c>
      <c r="C52" s="2">
        <v>444</v>
      </c>
      <c r="D52" s="3">
        <v>36268140</v>
      </c>
      <c r="E52" s="2">
        <v>395</v>
      </c>
      <c r="F52" s="3">
        <v>32265575</v>
      </c>
      <c r="G52" s="4">
        <f t="shared" si="0"/>
        <v>68533715</v>
      </c>
    </row>
    <row r="53" spans="2:7" x14ac:dyDescent="0.3">
      <c r="B53" s="1" t="s">
        <v>76</v>
      </c>
      <c r="C53" s="2">
        <v>171</v>
      </c>
      <c r="D53" s="3">
        <v>13968135</v>
      </c>
      <c r="E53" s="2">
        <v>178</v>
      </c>
      <c r="F53" s="3">
        <v>14539930</v>
      </c>
      <c r="G53" s="4">
        <f t="shared" si="0"/>
        <v>28508065</v>
      </c>
    </row>
    <row r="54" spans="2:7" x14ac:dyDescent="0.3">
      <c r="B54" s="1" t="s">
        <v>77</v>
      </c>
      <c r="C54" s="2">
        <v>650</v>
      </c>
      <c r="D54" s="3">
        <v>53095250</v>
      </c>
      <c r="E54" s="2">
        <v>613</v>
      </c>
      <c r="F54" s="3">
        <v>50072905</v>
      </c>
      <c r="G54" s="4">
        <f t="shared" si="0"/>
        <v>103168155</v>
      </c>
    </row>
    <row r="55" spans="2:7" x14ac:dyDescent="0.3">
      <c r="B55" s="1" t="s">
        <v>78</v>
      </c>
      <c r="C55" s="2">
        <v>1867</v>
      </c>
      <c r="D55" s="3">
        <v>152505895</v>
      </c>
      <c r="E55" s="2">
        <v>1682</v>
      </c>
      <c r="F55" s="3">
        <v>137394170</v>
      </c>
      <c r="G55" s="4">
        <f t="shared" si="0"/>
        <v>289900065</v>
      </c>
    </row>
    <row r="56" spans="2:7" x14ac:dyDescent="0.3">
      <c r="B56" s="1" t="s">
        <v>79</v>
      </c>
      <c r="C56" s="2">
        <v>264</v>
      </c>
      <c r="D56" s="3">
        <v>21564840</v>
      </c>
      <c r="E56" s="2">
        <v>263</v>
      </c>
      <c r="F56" s="3">
        <v>21483155</v>
      </c>
      <c r="G56" s="4">
        <f t="shared" si="0"/>
        <v>43047995</v>
      </c>
    </row>
    <row r="57" spans="2:7" x14ac:dyDescent="0.3">
      <c r="B57" s="1" t="s">
        <v>80</v>
      </c>
      <c r="C57" s="2">
        <v>224</v>
      </c>
      <c r="D57" s="3">
        <v>18297440</v>
      </c>
      <c r="E57" s="2">
        <v>223</v>
      </c>
      <c r="F57" s="3">
        <v>18215755</v>
      </c>
      <c r="G57" s="4">
        <f t="shared" si="0"/>
        <v>36513195</v>
      </c>
    </row>
    <row r="58" spans="2:7" x14ac:dyDescent="0.3">
      <c r="B58" s="1" t="s">
        <v>81</v>
      </c>
      <c r="C58" s="2">
        <v>536</v>
      </c>
      <c r="D58" s="3">
        <v>43783160</v>
      </c>
      <c r="E58" s="2">
        <v>536</v>
      </c>
      <c r="F58" s="3">
        <v>43783160</v>
      </c>
      <c r="G58" s="4">
        <f t="shared" si="0"/>
        <v>87566320</v>
      </c>
    </row>
    <row r="59" spans="2:7" x14ac:dyDescent="0.3">
      <c r="B59" s="1" t="s">
        <v>82</v>
      </c>
      <c r="C59" s="2">
        <v>51</v>
      </c>
      <c r="D59" s="3">
        <v>4165935</v>
      </c>
      <c r="E59" s="2">
        <v>51</v>
      </c>
      <c r="F59" s="3">
        <v>4165935</v>
      </c>
      <c r="G59" s="4">
        <f t="shared" si="0"/>
        <v>8331870</v>
      </c>
    </row>
    <row r="60" spans="2:7" x14ac:dyDescent="0.3">
      <c r="B60" s="1" t="s">
        <v>83</v>
      </c>
      <c r="C60" s="2">
        <v>227</v>
      </c>
      <c r="D60" s="3">
        <v>18542495</v>
      </c>
      <c r="E60" s="2">
        <v>228</v>
      </c>
      <c r="F60" s="3">
        <v>18624180</v>
      </c>
      <c r="G60" s="4">
        <f t="shared" si="0"/>
        <v>37166675</v>
      </c>
    </row>
    <row r="61" spans="2:7" x14ac:dyDescent="0.3">
      <c r="B61" s="1" t="s">
        <v>84</v>
      </c>
      <c r="C61" s="2">
        <v>41</v>
      </c>
      <c r="D61" s="3">
        <v>3349085</v>
      </c>
      <c r="E61" s="2">
        <v>42</v>
      </c>
      <c r="F61" s="3">
        <v>3430770</v>
      </c>
      <c r="G61" s="4">
        <f t="shared" si="0"/>
        <v>6779855</v>
      </c>
    </row>
    <row r="62" spans="2:7" x14ac:dyDescent="0.3">
      <c r="B62" s="1" t="s">
        <v>85</v>
      </c>
      <c r="C62" s="2">
        <v>54</v>
      </c>
      <c r="D62" s="3">
        <v>4410990</v>
      </c>
      <c r="E62" s="2">
        <v>61</v>
      </c>
      <c r="F62" s="3">
        <v>4982785</v>
      </c>
      <c r="G62" s="4">
        <f t="shared" si="0"/>
        <v>9393775</v>
      </c>
    </row>
    <row r="63" spans="2:7" x14ac:dyDescent="0.3">
      <c r="B63" s="1" t="s">
        <v>86</v>
      </c>
      <c r="C63" s="2">
        <v>6940</v>
      </c>
      <c r="D63" s="3">
        <v>566893900</v>
      </c>
      <c r="E63" s="2">
        <v>6947</v>
      </c>
      <c r="F63" s="3">
        <v>567465695</v>
      </c>
      <c r="G63" s="4">
        <f t="shared" si="0"/>
        <v>1134359595</v>
      </c>
    </row>
    <row r="64" spans="2:7" x14ac:dyDescent="0.3">
      <c r="B64" s="5" t="s">
        <v>87</v>
      </c>
      <c r="C64" s="8">
        <v>35133</v>
      </c>
      <c r="D64" s="9">
        <v>2869839105</v>
      </c>
      <c r="E64" s="8">
        <v>35140</v>
      </c>
      <c r="F64" s="9">
        <v>2870410900</v>
      </c>
      <c r="G64" s="10">
        <f t="shared" si="0"/>
        <v>5740250005</v>
      </c>
    </row>
    <row r="65" spans="1:7" x14ac:dyDescent="0.3">
      <c r="B65" s="1" t="s">
        <v>88</v>
      </c>
      <c r="C65" s="2">
        <v>355</v>
      </c>
      <c r="D65" s="3">
        <v>28998175</v>
      </c>
      <c r="E65" s="2">
        <v>353</v>
      </c>
      <c r="F65" s="3">
        <v>28834805</v>
      </c>
      <c r="G65" s="4">
        <f t="shared" si="0"/>
        <v>57832980</v>
      </c>
    </row>
    <row r="66" spans="1:7" x14ac:dyDescent="0.3">
      <c r="B66" s="1" t="s">
        <v>89</v>
      </c>
      <c r="C66" s="2">
        <v>48</v>
      </c>
      <c r="D66" s="3">
        <v>3920880</v>
      </c>
      <c r="E66" s="2">
        <v>48</v>
      </c>
      <c r="F66" s="3">
        <v>3920880</v>
      </c>
      <c r="G66" s="4">
        <f t="shared" si="0"/>
        <v>7841760</v>
      </c>
    </row>
    <row r="67" spans="1:7" x14ac:dyDescent="0.3">
      <c r="B67" s="1" t="s">
        <v>90</v>
      </c>
      <c r="C67" s="2">
        <v>21</v>
      </c>
      <c r="D67" s="3">
        <v>1715385</v>
      </c>
      <c r="E67" s="2">
        <v>16</v>
      </c>
      <c r="F67" s="3">
        <v>1306960</v>
      </c>
      <c r="G67" s="4">
        <f t="shared" si="0"/>
        <v>3022345</v>
      </c>
    </row>
    <row r="68" spans="1:7" x14ac:dyDescent="0.3">
      <c r="B68" s="1" t="s">
        <v>91</v>
      </c>
      <c r="C68" s="2">
        <v>400</v>
      </c>
      <c r="D68" s="3">
        <v>32674000</v>
      </c>
      <c r="E68" s="2">
        <v>400</v>
      </c>
      <c r="F68" s="3">
        <v>32674000</v>
      </c>
      <c r="G68" s="4">
        <f t="shared" si="0"/>
        <v>65348000</v>
      </c>
    </row>
    <row r="69" spans="1:7" x14ac:dyDescent="0.3">
      <c r="B69" s="1" t="s">
        <v>92</v>
      </c>
      <c r="C69" s="2">
        <v>43</v>
      </c>
      <c r="D69" s="3">
        <v>3512455</v>
      </c>
      <c r="E69" s="2">
        <v>43</v>
      </c>
      <c r="F69" s="3">
        <v>3512455</v>
      </c>
      <c r="G69" s="4">
        <f t="shared" si="0"/>
        <v>7024910</v>
      </c>
    </row>
    <row r="70" spans="1:7" x14ac:dyDescent="0.3">
      <c r="B70" s="5" t="s">
        <v>93</v>
      </c>
      <c r="C70" s="8">
        <v>867</v>
      </c>
      <c r="D70" s="9">
        <v>70820895</v>
      </c>
      <c r="E70" s="8">
        <v>860</v>
      </c>
      <c r="F70" s="9">
        <v>70249100</v>
      </c>
      <c r="G70" s="10">
        <f t="shared" si="0"/>
        <v>141069995</v>
      </c>
    </row>
    <row r="71" spans="1:7" x14ac:dyDescent="0.3">
      <c r="B71" s="7" t="s">
        <v>25</v>
      </c>
      <c r="C71" s="8">
        <f>C64+C70</f>
        <v>36000</v>
      </c>
      <c r="D71" s="9">
        <v>2940660000</v>
      </c>
      <c r="E71" s="8">
        <v>36000</v>
      </c>
      <c r="F71" s="9">
        <v>2940660000</v>
      </c>
      <c r="G71" s="10">
        <f t="shared" ref="G71" si="1">D71+F71</f>
        <v>5881320000</v>
      </c>
    </row>
    <row r="73" spans="1:7" x14ac:dyDescent="0.3">
      <c r="A73" s="11" t="s">
        <v>100</v>
      </c>
    </row>
    <row r="74" spans="1:7" x14ac:dyDescent="0.3">
      <c r="A74" s="11" t="s">
        <v>101</v>
      </c>
    </row>
    <row r="75" spans="1:7" x14ac:dyDescent="0.3">
      <c r="A75" s="11" t="s">
        <v>109</v>
      </c>
    </row>
  </sheetData>
  <mergeCells count="4">
    <mergeCell ref="C4:D4"/>
    <mergeCell ref="E4:F4"/>
    <mergeCell ref="G4:G5"/>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87E19F9BAC0814A9B5BA21E4FA68935" ma:contentTypeVersion="11" ma:contentTypeDescription="Crear nuevo documento." ma:contentTypeScope="" ma:versionID="c2ed8db44d9a4bd5335b571ebc7c5f00">
  <xsd:schema xmlns:xsd="http://www.w3.org/2001/XMLSchema" xmlns:xs="http://www.w3.org/2001/XMLSchema" xmlns:p="http://schemas.microsoft.com/office/2006/metadata/properties" xmlns:ns2="ede38ee0-ea26-4384-be8f-230a70946f96" xmlns:ns3="6b48e9cc-305c-4a3e-b558-3552728084ca" targetNamespace="http://schemas.microsoft.com/office/2006/metadata/properties" ma:root="true" ma:fieldsID="0d3f53b5b7223df12bff90c6f433a749" ns2:_="" ns3:_="">
    <xsd:import namespace="ede38ee0-ea26-4384-be8f-230a70946f96"/>
    <xsd:import namespace="6b48e9cc-305c-4a3e-b558-3552728084c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38ee0-ea26-4384-be8f-230a70946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058b45e-4d01-49c7-b22d-8de2c3b00d7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b48e9cc-305c-4a3e-b558-3552728084c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e76031-bc78-4561-ab6b-a0abcdc2d1be}" ma:internalName="TaxCatchAll" ma:showField="CatchAllData" ma:web="6b48e9cc-305c-4a3e-b558-3552728084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48e9cc-305c-4a3e-b558-3552728084ca" xsi:nil="true"/>
    <lcf76f155ced4ddcb4097134ff3c332f xmlns="ede38ee0-ea26-4384-be8f-230a70946f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A537D8-506D-44D6-91A4-14EE94396578}"/>
</file>

<file path=customXml/itemProps2.xml><?xml version="1.0" encoding="utf-8"?>
<ds:datastoreItem xmlns:ds="http://schemas.openxmlformats.org/officeDocument/2006/customXml" ds:itemID="{B7D5F6F7-6974-4A9E-ABFD-C6FE14D5EA14}"/>
</file>

<file path=customXml/itemProps3.xml><?xml version="1.0" encoding="utf-8"?>
<ds:datastoreItem xmlns:ds="http://schemas.openxmlformats.org/officeDocument/2006/customXml" ds:itemID="{F5020A8E-6F6D-4D0C-B367-64668D53BB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Índice</vt:lpstr>
      <vt:lpstr>C 6.5.1 Bec por jurisdicción</vt:lpstr>
      <vt:lpstr>C 6.5.2 Bec por institución</vt:lpstr>
      <vt:lpstr>C 6.5.3 Invers por institución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2026-08-03T17:49:43Z</dcterms:created>
  <dcterms:modified xsi:type="dcterms:W3CDTF">2026-08-03T17:50:01Z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0x010100287E19F9BAC0814A9B5BA21E4FA68935</vt:lpwstr>
  </property>
</Properties>
</file>